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5" yWindow="-105" windowWidth="19425" windowHeight="10425" tabRatio="880" firstSheet="32" activeTab="32"/>
  </bookViews>
  <sheets>
    <sheet name="PL tong hop" sheetId="65" state="hidden" r:id="rId1"/>
    <sheet name="01" sheetId="1" state="hidden" r:id="rId2"/>
    <sheet name="02" sheetId="2" state="hidden" r:id="rId3"/>
    <sheet name="03" sheetId="3" state="hidden" r:id="rId4"/>
    <sheet name="04" sheetId="4" state="hidden" r:id="rId5"/>
    <sheet name="05" sheetId="8" state="hidden" r:id="rId6"/>
    <sheet name="06" sheetId="5" state="hidden" r:id="rId7"/>
    <sheet name="07" sheetId="6" state="hidden" r:id="rId8"/>
    <sheet name="08" sheetId="7" state="hidden" r:id="rId9"/>
    <sheet name="09" sheetId="9" state="hidden" r:id="rId10"/>
    <sheet name="10" sheetId="13" state="hidden" r:id="rId11"/>
    <sheet name="11" sheetId="10" state="hidden" r:id="rId12"/>
    <sheet name="12" sheetId="11" state="hidden" r:id="rId13"/>
    <sheet name="13" sheetId="12" state="hidden" r:id="rId14"/>
    <sheet name="14" sheetId="14" state="hidden" r:id="rId15"/>
    <sheet name="15" sheetId="15" state="hidden" r:id="rId16"/>
    <sheet name="16" sheetId="16" state="hidden" r:id="rId17"/>
    <sheet name="17" sheetId="17" state="hidden" r:id="rId18"/>
    <sheet name="18 (Khong)" sheetId="18" state="hidden" r:id="rId19"/>
    <sheet name="ĐGCĐ THU, CHI MAU 19" sheetId="19" state="hidden" r:id="rId20"/>
    <sheet name="DANH GIA TH THU NSNN 20" sheetId="20" state="hidden" r:id="rId21"/>
    <sheet name="D. GIA TH THU NSNN THEO L.V 21" sheetId="21" state="hidden" r:id="rId22"/>
    <sheet name="22" sheetId="22" state="hidden" r:id="rId23"/>
    <sheet name="23" sheetId="23" state="hidden" r:id="rId24"/>
    <sheet name="24" sheetId="24" state="hidden" r:id="rId25"/>
    <sheet name="25" sheetId="25" state="hidden" r:id="rId26"/>
    <sheet name="26" sheetId="26" state="hidden" r:id="rId27"/>
    <sheet name="27" sheetId="27" state="hidden" r:id="rId28"/>
    <sheet name="28" sheetId="28" state="hidden" r:id="rId29"/>
    <sheet name="29" sheetId="29" state="hidden" r:id="rId30"/>
    <sheet name="CĐDT THU, CHI MAU 30" sheetId="30" state="hidden" r:id="rId31"/>
    <sheet name="31" sheetId="31" state="hidden" r:id="rId32"/>
    <sheet name="DT THU NSNN MAU 32" sheetId="32" r:id="rId33"/>
    <sheet name="DT CHI NS HUYEN, XA 33" sheetId="33" state="hidden" r:id="rId34"/>
    <sheet name="TONG HOP SO 30" sheetId="68" r:id="rId35"/>
    <sheet name="34 (Khong)" sheetId="34" state="hidden" r:id="rId36"/>
    <sheet name="CHI NS HUYEN 35" sheetId="35" r:id="rId37"/>
    <sheet name="36 (KHONG)" sheetId="36" state="hidden" r:id="rId38"/>
    <sheet name="DT CHI TX NSH TUNG CQ 37" sheetId="37" state="hidden" r:id="rId39"/>
    <sheet name="DT CTMTQG 38" sheetId="38" state="hidden" r:id="rId40"/>
    <sheet name="DT THU, CHI NSDP VA BSCĐ 39" sheetId="39" r:id="rId41"/>
    <sheet name="40 n(Khong)" sheetId="40" state="hidden" r:id="rId42"/>
    <sheet name="DT CHI NS XA 41" sheetId="41" r:id="rId43"/>
    <sheet name="42(KHONG)" sheetId="42" state="hidden" r:id="rId44"/>
    <sheet name="43 (KHONG)" sheetId="43" state="hidden" r:id="rId45"/>
    <sheet name="44 (KHONG)" sheetId="44" state="hidden" r:id="rId46"/>
    <sheet name="45 (KHÔNG)" sheetId="45" state="hidden" r:id="rId47"/>
    <sheet name="DTXDCB 46" sheetId="46" state="hidden" r:id="rId48"/>
    <sheet name="47 (KHONG)" sheetId="47" state="hidden" r:id="rId49"/>
    <sheet name="DIEU CHINH DAU TU CONG 16-20" sheetId="69" state="hidden" r:id="rId50"/>
    <sheet name="48" sheetId="48" state="hidden" r:id="rId51"/>
    <sheet name="49" sheetId="49" state="hidden" r:id="rId52"/>
    <sheet name="50" sheetId="50" state="hidden" r:id="rId53"/>
    <sheet name="51" sheetId="51" state="hidden" r:id="rId54"/>
    <sheet name="52" sheetId="52" state="hidden" r:id="rId55"/>
    <sheet name="53" sheetId="53" state="hidden" r:id="rId56"/>
    <sheet name="54" sheetId="54" state="hidden" r:id="rId57"/>
    <sheet name="55" sheetId="55" state="hidden" r:id="rId58"/>
    <sheet name="56" sheetId="56" state="hidden" r:id="rId59"/>
    <sheet name="57" sheetId="57" state="hidden" r:id="rId60"/>
    <sheet name="58" sheetId="58" state="hidden" r:id="rId61"/>
    <sheet name="59" sheetId="59" state="hidden" r:id="rId62"/>
    <sheet name="60" sheetId="60" state="hidden" r:id="rId63"/>
    <sheet name="61" sheetId="61" state="hidden" r:id="rId64"/>
    <sheet name="62" sheetId="62" state="hidden" r:id="rId65"/>
    <sheet name="63" sheetId="63" state="hidden" r:id="rId66"/>
    <sheet name="64" sheetId="64" state="hidden" r:id="rId67"/>
  </sheets>
  <externalReferences>
    <externalReference r:id="rId68"/>
    <externalReference r:id="rId69"/>
  </externalReferences>
  <definedNames>
    <definedName name="chuong_phuluc_1_name" localSheetId="0">'PL tong hop'!$A$2</definedName>
    <definedName name="chuong_phuluc_10" localSheetId="10">'10'!$A$1</definedName>
    <definedName name="chuong_phuluc_10_name" localSheetId="10">'10'!$A$2</definedName>
    <definedName name="chuong_phuluc_11" localSheetId="11">'11'!$A$1</definedName>
    <definedName name="chuong_phuluc_11_name" localSheetId="11">'11'!$A$2</definedName>
    <definedName name="chuong_phuluc_12" localSheetId="12">'12'!$A$1</definedName>
    <definedName name="chuong_phuluc_12_name" localSheetId="12">'12'!$A$2</definedName>
    <definedName name="chuong_phuluc_13" localSheetId="13">'13'!$A$1</definedName>
    <definedName name="chuong_phuluc_13_name" localSheetId="13">'13'!$A$2</definedName>
    <definedName name="chuong_phuluc_14" localSheetId="14">'14'!$A$1</definedName>
    <definedName name="chuong_phuluc_14_name" localSheetId="14">'14'!$A$2</definedName>
    <definedName name="chuong_phuluc_15" localSheetId="15">'15'!$A$1</definedName>
    <definedName name="chuong_phuluc_15_name" localSheetId="15">'15'!$A$2</definedName>
    <definedName name="chuong_phuluc_16" localSheetId="16">'16'!$A$1</definedName>
    <definedName name="chuong_phuluc_16_name" localSheetId="16">'16'!$A$2</definedName>
    <definedName name="chuong_phuluc_17" localSheetId="17">'17'!$A$1</definedName>
    <definedName name="chuong_phuluc_17_name" localSheetId="17">'17'!$A$2</definedName>
    <definedName name="chuong_phuluc_18" localSheetId="18">'18 (Khong)'!$A$1</definedName>
    <definedName name="chuong_phuluc_18_name" localSheetId="18">'18 (Khong)'!$A$2</definedName>
    <definedName name="chuong_phuluc_19" localSheetId="19">'ĐGCĐ THU, CHI MAU 19'!$A$1</definedName>
    <definedName name="chuong_phuluc_19_name" localSheetId="19">'ĐGCĐ THU, CHI MAU 19'!$A$2</definedName>
    <definedName name="chuong_phuluc_2" localSheetId="1">'01'!$A$1</definedName>
    <definedName name="chuong_phuluc_2_1" localSheetId="2">'02'!$A$1</definedName>
    <definedName name="chuong_phuluc_2_1_name" localSheetId="2">'02'!$A$2</definedName>
    <definedName name="chuong_phuluc_2_name" localSheetId="1">'01'!$A$2</definedName>
    <definedName name="chuong_phuluc_20" localSheetId="20">'DANH GIA TH THU NSNN 20'!$A$1</definedName>
    <definedName name="chuong_phuluc_20_name" localSheetId="20">'DANH GIA TH THU NSNN 20'!$A$2</definedName>
    <definedName name="chuong_phuluc_21" localSheetId="21">'D. GIA TH THU NSNN THEO L.V 21'!$J$1</definedName>
    <definedName name="chuong_phuluc_21_name" localSheetId="21">'D. GIA TH THU NSNN THEO L.V 21'!$A$2</definedName>
    <definedName name="chuong_phuluc_22" localSheetId="22">'22'!$J$1</definedName>
    <definedName name="chuong_phuluc_22_name" localSheetId="22">'22'!$A$2</definedName>
    <definedName name="chuong_phuluc_23" localSheetId="23">'23'!$F$1</definedName>
    <definedName name="chuong_phuluc_23_name" localSheetId="23">'23'!$A$2</definedName>
    <definedName name="chuong_phuluc_24" localSheetId="24">'24'!$K$1</definedName>
    <definedName name="chuong_phuluc_24_name" localSheetId="24">'24'!$A$2</definedName>
    <definedName name="chuong_phuluc_25" localSheetId="25">'25'!$R$1</definedName>
    <definedName name="chuong_phuluc_25_name" localSheetId="25">'25'!$A$2</definedName>
    <definedName name="chuong_phuluc_26" localSheetId="26">'26'!$R$1</definedName>
    <definedName name="chuong_phuluc_26_name" localSheetId="26">'26'!$A$2</definedName>
    <definedName name="chuong_phuluc_27" localSheetId="27">'27'!$AF$1</definedName>
    <definedName name="chuong_phuluc_27_name" localSheetId="27">'27'!$A$2</definedName>
    <definedName name="chuong_phuluc_28" localSheetId="28">'28'!$L$1</definedName>
    <definedName name="chuong_phuluc_28_name" localSheetId="28">'28'!$A$2</definedName>
    <definedName name="chuong_phuluc_29" localSheetId="29">'29'!$E$1</definedName>
    <definedName name="chuong_phuluc_29_name" localSheetId="29">'29'!$A$2</definedName>
    <definedName name="chuong_phuluc_3" localSheetId="3">'03'!$A$1</definedName>
    <definedName name="chuong_phuluc_3_name" localSheetId="3">'03'!$A$2</definedName>
    <definedName name="chuong_phuluc_30" localSheetId="30">'CĐDT THU, CHI MAU 30'!$G$1</definedName>
    <definedName name="chuong_phuluc_30_name" localSheetId="30">'CĐDT THU, CHI MAU 30'!$A$2</definedName>
    <definedName name="chuong_phuluc_31" localSheetId="31">'31'!$N$1</definedName>
    <definedName name="chuong_phuluc_31_name" localSheetId="31">'31'!$A$2</definedName>
    <definedName name="chuong_phuluc_32" localSheetId="32">'DT THU NSNN MAU 32'!$L$1</definedName>
    <definedName name="chuong_phuluc_32_name" localSheetId="32">'DT THU NSNN MAU 32'!$A$2</definedName>
    <definedName name="chuong_phuluc_33" localSheetId="33">'DT CHI NS HUYEN, XA 33'!$D$1</definedName>
    <definedName name="chuong_phuluc_33_name" localSheetId="33">'DT CHI NS HUYEN, XA 33'!$A$2</definedName>
    <definedName name="chuong_phuluc_34_name" localSheetId="35">'34 (Khong)'!$A$2</definedName>
    <definedName name="chuong_phuluc_35" localSheetId="36">'CHI NS HUYEN 35'!$N$1</definedName>
    <definedName name="chuong_phuluc_35_name" localSheetId="36">'CHI NS HUYEN 35'!$A$2</definedName>
    <definedName name="chuong_phuluc_36" localSheetId="37">'36 (KHONG)'!$R$1</definedName>
    <definedName name="chuong_phuluc_36_name" localSheetId="37">'36 (KHONG)'!$A$2</definedName>
    <definedName name="chuong_phuluc_37" localSheetId="38">'DT CHI TX NSH TUNG CQ 37'!$R$1</definedName>
    <definedName name="chuong_phuluc_37_name" localSheetId="38">'DT CHI TX NSH TUNG CQ 37'!$A$2</definedName>
    <definedName name="chuong_phuluc_38" localSheetId="39">'DT CTMTQG 38'!$S$1</definedName>
    <definedName name="chuong_phuluc_38_name" localSheetId="39">'DT CTMTQG 38'!$A$2</definedName>
    <definedName name="chuong_phuluc_39" localSheetId="40">'DT THU, CHI NSDP VA BSCĐ 39'!$P$1</definedName>
    <definedName name="chuong_phuluc_39_name" localSheetId="40">'DT THU, CHI NSDP VA BSCĐ 39'!$A$2</definedName>
    <definedName name="chuong_phuluc_4" localSheetId="4">'04'!$A$1</definedName>
    <definedName name="chuong_phuluc_4_name" localSheetId="4">'04'!$A$2</definedName>
    <definedName name="chuong_phuluc_40" localSheetId="41">'40 n(Khong)'!$F$1</definedName>
    <definedName name="chuong_phuluc_40_name" localSheetId="41">'40 n(Khong)'!$A$2</definedName>
    <definedName name="chuong_phuluc_41" localSheetId="42">'DT CHI NS XA 41'!#REF!</definedName>
    <definedName name="chuong_phuluc_41_name" localSheetId="42">'DT CHI NS XA 41'!#REF!</definedName>
    <definedName name="chuong_phuluc_42" localSheetId="43">'42(KHONG)'!$F$1</definedName>
    <definedName name="chuong_phuluc_42_name" localSheetId="43">'42(KHONG)'!$A$2</definedName>
    <definedName name="chuong_phuluc_43" localSheetId="44">'43 (KHONG)'!$L$1</definedName>
    <definedName name="chuong_phuluc_43_name" localSheetId="44">'43 (KHONG)'!$A$2</definedName>
    <definedName name="chuong_phuluc_44" localSheetId="45">'44 (KHONG)'!$L$1</definedName>
    <definedName name="chuong_phuluc_44_name" localSheetId="45">'44 (KHONG)'!$A$2</definedName>
    <definedName name="chuong_phuluc_44_name_name" localSheetId="45">'44 (KHONG)'!$A$3</definedName>
    <definedName name="chuong_phuluc_45" localSheetId="46">'45 (KHÔNG)'!$M$1</definedName>
    <definedName name="chuong_phuluc_45_name" localSheetId="46">'45 (KHÔNG)'!$A$2</definedName>
    <definedName name="chuong_phuluc_46" localSheetId="47">'DTXDCB 46'!$V$1</definedName>
    <definedName name="chuong_phuluc_46_name" localSheetId="47">'DTXDCB 46'!$A$2</definedName>
    <definedName name="chuong_phuluc_47" localSheetId="48">'47 (KHONG)'!$E$1</definedName>
    <definedName name="chuong_phuluc_47_name" localSheetId="48">'47 (KHONG)'!$A$2</definedName>
    <definedName name="chuong_phuluc_47_name_name" localSheetId="48">'47 (KHONG)'!$A$3</definedName>
    <definedName name="chuong_phuluc_48" localSheetId="50">'48'!$F$1</definedName>
    <definedName name="chuong_phuluc_48_name" localSheetId="50">'48'!$A$2</definedName>
    <definedName name="chuong_phuluc_49" localSheetId="51">'49'!$E$1</definedName>
    <definedName name="chuong_phuluc_49_name" localSheetId="51">'49'!$A$2</definedName>
    <definedName name="chuong_phuluc_5" localSheetId="5">'05'!$A$1</definedName>
    <definedName name="chuong_phuluc_5_name" localSheetId="5">'05'!$A$2</definedName>
    <definedName name="chuong_phuluc_50" localSheetId="52">'50'!$H$1</definedName>
    <definedName name="chuong_phuluc_50_name" localSheetId="52">'50'!$A$2</definedName>
    <definedName name="chuong_phuluc_51" localSheetId="53">'51'!$E$1</definedName>
    <definedName name="chuong_phuluc_51_name" localSheetId="53">'51'!$A$2</definedName>
    <definedName name="chuong_phuluc_52" localSheetId="54">'52'!$F$1</definedName>
    <definedName name="chuong_phuluc_52_name" localSheetId="54">'52'!$A$2</definedName>
    <definedName name="chuong_phuluc_53" localSheetId="55">'53'!$K$1</definedName>
    <definedName name="chuong_phuluc_53_name" localSheetId="55">'53'!$A$2</definedName>
    <definedName name="chuong_phuluc_54" localSheetId="56">'54'!$Q$1</definedName>
    <definedName name="chuong_phuluc_54_name" localSheetId="56">'54'!$A$2</definedName>
    <definedName name="chuong_phuluc_55" localSheetId="57">'55'!$T$1</definedName>
    <definedName name="chuong_phuluc_55_name" localSheetId="57">'55'!$A$2</definedName>
    <definedName name="chuong_phuluc_56" localSheetId="58">'56'!$T$1</definedName>
    <definedName name="chuong_phuluc_56_name" localSheetId="58">'56'!$A$2</definedName>
    <definedName name="chuong_phuluc_57" localSheetId="59">'57'!$J$1</definedName>
    <definedName name="chuong_phuluc_57_name" localSheetId="59">'57'!$A$2</definedName>
    <definedName name="chuong_phuluc_58" localSheetId="60">'58'!$S$1</definedName>
    <definedName name="chuong_phuluc_58_name" localSheetId="60">'58'!$A$2</definedName>
    <definedName name="chuong_phuluc_59_name" localSheetId="61">'59'!$A$2</definedName>
    <definedName name="chuong_phuluc_6" localSheetId="6">'06'!$A$1</definedName>
    <definedName name="chuong_phuluc_6_name" localSheetId="6">'06'!$A$2</definedName>
    <definedName name="chuong_phuluc_60" localSheetId="62">'60'!$H$1</definedName>
    <definedName name="chuong_phuluc_60_name" localSheetId="62">'60'!$A$2</definedName>
    <definedName name="chuong_phuluc_61" localSheetId="63">'61'!$U$1</definedName>
    <definedName name="chuong_phuluc_61_name" localSheetId="63">'61'!$A$2</definedName>
    <definedName name="chuong_phuluc_62_name" localSheetId="64">'62'!$A$2</definedName>
    <definedName name="chuong_phuluc_63" localSheetId="65">'63'!$L$1</definedName>
    <definedName name="chuong_phuluc_63_name" localSheetId="65">'63'!$A$2</definedName>
    <definedName name="chuong_phuluc_64" localSheetId="66">'64'!$E$1</definedName>
    <definedName name="chuong_phuluc_64_name" localSheetId="66">'64'!$A$2</definedName>
    <definedName name="chuong_phuluc_7" localSheetId="7">'07'!$A$1</definedName>
    <definedName name="chuong_phuluc_7_name" localSheetId="7">'07'!$A$2</definedName>
    <definedName name="chuong_phuluc_8" localSheetId="8">'08'!$A$1</definedName>
    <definedName name="chuong_phuluc_8_name" localSheetId="8">'08'!$A$2</definedName>
    <definedName name="chuong_phuluc_9" localSheetId="9">'09'!$A$1</definedName>
    <definedName name="chuong_phuluc_9_name" localSheetId="9">'09'!$A$2</definedName>
    <definedName name="_xlnm.Print_Area" localSheetId="12">'12'!$A$1:$F$39</definedName>
    <definedName name="_xlnm.Print_Area" localSheetId="13">'13'!$A$1:$H$51</definedName>
    <definedName name="_xlnm.Print_Area" localSheetId="14">'14'!$A$1:$F$35</definedName>
    <definedName name="_xlnm.Print_Area" localSheetId="15">'15'!$A$1:$G$39</definedName>
    <definedName name="_xlnm.Print_Area" localSheetId="16">'16'!$A$1:$H$50</definedName>
    <definedName name="_xlnm.Print_Area" localSheetId="36">'CHI NS HUYEN 35'!$A$1:$P$92</definedName>
    <definedName name="_xlnm.Print_Area" localSheetId="21">'D. GIA TH THU NSNN THEO L.V 21'!$A$1:$M$33</definedName>
    <definedName name="_xlnm.Print_Area" localSheetId="20">'DANH GIA TH THU NSNN 20'!$A$1:$N$27</definedName>
    <definedName name="_xlnm.Print_Area" localSheetId="33">'DT CHI NS HUYEN, XA 33'!$A$1:$E$42</definedName>
    <definedName name="_xlnm.Print_Area" localSheetId="42">'DT CHI NS XA 41'!$A$1:$R$43</definedName>
    <definedName name="_xlnm.Print_Area" localSheetId="38">'DT CHI TX NSH TUNG CQ 37'!$A$1:$R$33</definedName>
    <definedName name="_xlnm.Print_Area" localSheetId="39">'DT CTMTQG 38'!$A$1:$S$11</definedName>
    <definedName name="_xlnm.Print_Area" localSheetId="32">'DT THU NSNN MAU 32'!$A$1:$N$30</definedName>
    <definedName name="_xlnm.Print_Area" localSheetId="40">'DT THU, CHI NSDP VA BSCĐ 39'!$A$1:$Q$27</definedName>
    <definedName name="_xlnm.Print_Area" localSheetId="47">'DTXDCB 46'!$A$1:$AN$56</definedName>
    <definedName name="_xlnm.Print_Area" localSheetId="34">'TONG HOP SO 30'!$A$1:$C$84</definedName>
    <definedName name="_xlnm.Print_Titles" localSheetId="36">'CHI NS HUYEN 35'!$7:$14</definedName>
    <definedName name="_xlnm.Print_Titles" localSheetId="42">'DT CHI NS XA 41'!$8:$10</definedName>
    <definedName name="_xlnm.Print_Titles" localSheetId="38">'DT CHI TX NSH TUNG CQ 37'!$7:$8</definedName>
    <definedName name="_xlnm.Print_Titles" localSheetId="47">'DTXDCB 46'!$5:$15</definedName>
    <definedName name="_xlnm.Print_Titles" localSheetId="34">'TONG HOP SO 30'!$7:$9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41" l="1"/>
  <c r="A5" i="39"/>
  <c r="A6" i="35"/>
  <c r="A5" i="68"/>
  <c r="O89" i="35" l="1"/>
  <c r="P44" i="35"/>
  <c r="O44" i="35"/>
  <c r="L44" i="35"/>
  <c r="G47" i="35"/>
  <c r="F47" i="35" s="1"/>
  <c r="G46" i="35"/>
  <c r="F46" i="35" s="1"/>
  <c r="O75" i="35"/>
  <c r="N73" i="35"/>
  <c r="N72" i="35" s="1"/>
  <c r="M73" i="35"/>
  <c r="M72" i="35" s="1"/>
  <c r="G40" i="35"/>
  <c r="O40" i="35"/>
  <c r="O39" i="35" s="1"/>
  <c r="N12" i="39"/>
  <c r="K86" i="35"/>
  <c r="G86" i="35" s="1"/>
  <c r="F86" i="35" s="1"/>
  <c r="F35" i="35"/>
  <c r="O72" i="35"/>
  <c r="C75" i="35"/>
  <c r="G75" i="35"/>
  <c r="C74" i="35"/>
  <c r="G74" i="35"/>
  <c r="L73" i="35"/>
  <c r="L72" i="35" s="1"/>
  <c r="J73" i="35"/>
  <c r="J72" i="35" s="1"/>
  <c r="I73" i="35"/>
  <c r="I72" i="35" s="1"/>
  <c r="H73" i="35"/>
  <c r="H72" i="35" s="1"/>
  <c r="O80" i="35"/>
  <c r="O76" i="35" s="1"/>
  <c r="G80" i="35"/>
  <c r="G79" i="35"/>
  <c r="F79" i="35" s="1"/>
  <c r="G78" i="35"/>
  <c r="F78" i="35" s="1"/>
  <c r="G77" i="35"/>
  <c r="F77" i="35" s="1"/>
  <c r="C80" i="35"/>
  <c r="C79" i="35"/>
  <c r="C78" i="35"/>
  <c r="C77" i="35"/>
  <c r="C73" i="35"/>
  <c r="K73" i="35" s="1"/>
  <c r="K72" i="35" s="1"/>
  <c r="G88" i="35"/>
  <c r="G87" i="35"/>
  <c r="G85" i="35"/>
  <c r="F85" i="35" s="1"/>
  <c r="G83" i="35"/>
  <c r="G82" i="35"/>
  <c r="F75" i="35" l="1"/>
  <c r="F80" i="35"/>
  <c r="F76" i="35" s="1"/>
  <c r="F40" i="35"/>
  <c r="O71" i="35"/>
  <c r="F74" i="35"/>
  <c r="C32" i="68"/>
  <c r="C35" i="41"/>
  <c r="C70" i="68" s="1"/>
  <c r="F89" i="35"/>
  <c r="C54" i="68" s="1"/>
  <c r="O23" i="35"/>
  <c r="K84" i="35"/>
  <c r="K81" i="35"/>
  <c r="K18" i="35"/>
  <c r="C56" i="68"/>
  <c r="E27" i="39"/>
  <c r="E26" i="39"/>
  <c r="E25" i="39"/>
  <c r="E24" i="39"/>
  <c r="E23" i="39"/>
  <c r="E22" i="39"/>
  <c r="E21" i="39"/>
  <c r="E20" i="39"/>
  <c r="E19" i="39"/>
  <c r="E18" i="39"/>
  <c r="E17" i="39"/>
  <c r="E16" i="39"/>
  <c r="E15" i="39"/>
  <c r="E14" i="39"/>
  <c r="E13" i="39"/>
  <c r="N12" i="32"/>
  <c r="L12" i="39" s="1"/>
  <c r="O43" i="35"/>
  <c r="O32" i="35"/>
  <c r="O31" i="35" s="1"/>
  <c r="Q91" i="35"/>
  <c r="G91" i="35"/>
  <c r="C91" i="35"/>
  <c r="G90" i="35"/>
  <c r="F90" i="35" s="1"/>
  <c r="C79" i="68" s="1"/>
  <c r="C90" i="35"/>
  <c r="F88" i="35"/>
  <c r="F87" i="35"/>
  <c r="O84" i="35"/>
  <c r="N84" i="35"/>
  <c r="M84" i="35"/>
  <c r="L84" i="35"/>
  <c r="J84" i="35"/>
  <c r="I84" i="35"/>
  <c r="H84" i="35"/>
  <c r="F83" i="35"/>
  <c r="C50" i="68" s="1"/>
  <c r="C83" i="35"/>
  <c r="F82" i="35"/>
  <c r="C49" i="68" s="1"/>
  <c r="C82" i="35"/>
  <c r="O81" i="35"/>
  <c r="M81" i="35"/>
  <c r="L81" i="35"/>
  <c r="J81" i="35"/>
  <c r="I81" i="35"/>
  <c r="H81" i="35"/>
  <c r="E81" i="35"/>
  <c r="D81" i="35"/>
  <c r="L71" i="35"/>
  <c r="J71" i="35"/>
  <c r="I71" i="35"/>
  <c r="C72" i="35"/>
  <c r="M71" i="35" s="1"/>
  <c r="E71" i="35"/>
  <c r="D71" i="35"/>
  <c r="C70" i="35"/>
  <c r="O69" i="35"/>
  <c r="O64" i="35" s="1"/>
  <c r="C69" i="35"/>
  <c r="K69" i="35" s="1"/>
  <c r="G69" i="35" s="1"/>
  <c r="R68" i="35"/>
  <c r="J68" i="35"/>
  <c r="J64" i="35" s="1"/>
  <c r="I68" i="35"/>
  <c r="I64" i="35" s="1"/>
  <c r="H68" i="35"/>
  <c r="C68" i="35"/>
  <c r="H67" i="35"/>
  <c r="C67" i="35"/>
  <c r="H66" i="35"/>
  <c r="C66" i="35"/>
  <c r="H65" i="35"/>
  <c r="C65" i="35"/>
  <c r="L64" i="35"/>
  <c r="E64" i="35"/>
  <c r="D64" i="35"/>
  <c r="J63" i="35"/>
  <c r="I63" i="35"/>
  <c r="H63" i="35"/>
  <c r="C63" i="35"/>
  <c r="J62" i="35"/>
  <c r="I62" i="35"/>
  <c r="H62" i="35"/>
  <c r="C62" i="35"/>
  <c r="J61" i="35"/>
  <c r="I61" i="35"/>
  <c r="H61" i="35"/>
  <c r="C61" i="35"/>
  <c r="J60" i="35"/>
  <c r="I60" i="35"/>
  <c r="H60" i="35"/>
  <c r="C60" i="35"/>
  <c r="J59" i="35"/>
  <c r="I59" i="35"/>
  <c r="H59" i="35"/>
  <c r="C59" i="35"/>
  <c r="O58" i="35"/>
  <c r="L58" i="35"/>
  <c r="E58" i="35"/>
  <c r="D58" i="35"/>
  <c r="J57" i="35"/>
  <c r="I57" i="35"/>
  <c r="H57" i="35"/>
  <c r="D57" i="35"/>
  <c r="C57" i="35" s="1"/>
  <c r="J56" i="35"/>
  <c r="I56" i="35"/>
  <c r="H56" i="35"/>
  <c r="C56" i="35"/>
  <c r="J55" i="35"/>
  <c r="I55" i="35"/>
  <c r="H55" i="35"/>
  <c r="C55" i="35"/>
  <c r="J54" i="35"/>
  <c r="I54" i="35"/>
  <c r="H54" i="35"/>
  <c r="C54" i="35"/>
  <c r="J53" i="35"/>
  <c r="I53" i="35"/>
  <c r="H53" i="35"/>
  <c r="C53" i="35"/>
  <c r="J52" i="35"/>
  <c r="I52" i="35"/>
  <c r="H52" i="35"/>
  <c r="C52" i="35"/>
  <c r="J51" i="35"/>
  <c r="I51" i="35"/>
  <c r="H51" i="35"/>
  <c r="C51" i="35"/>
  <c r="J50" i="35"/>
  <c r="I50" i="35"/>
  <c r="H50" i="35"/>
  <c r="C50" i="35"/>
  <c r="J49" i="35"/>
  <c r="I49" i="35"/>
  <c r="H49" i="35"/>
  <c r="C49" i="35"/>
  <c r="J48" i="35"/>
  <c r="I48" i="35"/>
  <c r="H48" i="35"/>
  <c r="C48" i="35"/>
  <c r="J45" i="35"/>
  <c r="J44" i="35" s="1"/>
  <c r="I45" i="35"/>
  <c r="I44" i="35" s="1"/>
  <c r="H45" i="35"/>
  <c r="H44" i="35" s="1"/>
  <c r="C45" i="35"/>
  <c r="L43" i="35"/>
  <c r="E43" i="35"/>
  <c r="J41" i="35"/>
  <c r="I41" i="35"/>
  <c r="H41" i="35"/>
  <c r="E41" i="35"/>
  <c r="E37" i="35" s="1"/>
  <c r="M39" i="35"/>
  <c r="G39" i="35" s="1"/>
  <c r="F39" i="35" s="1"/>
  <c r="C39" i="35"/>
  <c r="O38" i="35"/>
  <c r="O37" i="35" s="1"/>
  <c r="J38" i="35"/>
  <c r="I38" i="35"/>
  <c r="H38" i="35"/>
  <c r="C38" i="35"/>
  <c r="L37" i="35"/>
  <c r="D37" i="35"/>
  <c r="F36" i="35"/>
  <c r="F34" i="35"/>
  <c r="F33" i="35"/>
  <c r="J32" i="35"/>
  <c r="J31" i="35" s="1"/>
  <c r="I32" i="35"/>
  <c r="H32" i="35"/>
  <c r="H31" i="35" s="1"/>
  <c r="C32" i="35"/>
  <c r="N31" i="35"/>
  <c r="M31" i="35"/>
  <c r="L31" i="35"/>
  <c r="E31" i="35"/>
  <c r="D31" i="35"/>
  <c r="G30" i="35"/>
  <c r="F30" i="35" s="1"/>
  <c r="C30" i="35"/>
  <c r="G29" i="35"/>
  <c r="F29" i="35" s="1"/>
  <c r="C29" i="35"/>
  <c r="T28" i="35"/>
  <c r="G28" i="35"/>
  <c r="F28" i="35" s="1"/>
  <c r="C28" i="35"/>
  <c r="I27" i="35"/>
  <c r="H27" i="35"/>
  <c r="C27" i="35"/>
  <c r="I26" i="35"/>
  <c r="H26" i="35"/>
  <c r="C26" i="35"/>
  <c r="I25" i="35"/>
  <c r="H25" i="35"/>
  <c r="C25" i="35"/>
  <c r="J24" i="35"/>
  <c r="J23" i="35" s="1"/>
  <c r="I24" i="35"/>
  <c r="H24" i="35"/>
  <c r="C24" i="35"/>
  <c r="L23" i="35"/>
  <c r="E23" i="35"/>
  <c r="D23" i="35"/>
  <c r="F21" i="35"/>
  <c r="Q20" i="35"/>
  <c r="F20" i="35"/>
  <c r="C20" i="35"/>
  <c r="M19" i="35"/>
  <c r="M18" i="35" s="1"/>
  <c r="C19" i="35"/>
  <c r="C18" i="35" s="1"/>
  <c r="O18" i="35"/>
  <c r="N18" i="35"/>
  <c r="L18" i="35"/>
  <c r="J18" i="35"/>
  <c r="I18" i="35"/>
  <c r="H18" i="35"/>
  <c r="E18" i="35"/>
  <c r="D18" i="35"/>
  <c r="N45" i="35" l="1"/>
  <c r="N44" i="35" s="1"/>
  <c r="M45" i="35"/>
  <c r="M44" i="35" s="1"/>
  <c r="K26" i="35"/>
  <c r="N26" i="35"/>
  <c r="M26" i="35"/>
  <c r="N49" i="35"/>
  <c r="M49" i="35"/>
  <c r="M61" i="35"/>
  <c r="N61" i="35"/>
  <c r="K27" i="35"/>
  <c r="N27" i="35"/>
  <c r="M27" i="35"/>
  <c r="N38" i="35"/>
  <c r="M38" i="35"/>
  <c r="N67" i="35"/>
  <c r="M67" i="35"/>
  <c r="N57" i="35"/>
  <c r="M57" i="35"/>
  <c r="K24" i="35"/>
  <c r="N24" i="35"/>
  <c r="M24" i="35"/>
  <c r="N48" i="35"/>
  <c r="M48" i="35"/>
  <c r="N50" i="35"/>
  <c r="M50" i="35"/>
  <c r="N52" i="35"/>
  <c r="M52" i="35"/>
  <c r="N54" i="35"/>
  <c r="M54" i="35"/>
  <c r="M56" i="35"/>
  <c r="N56" i="35"/>
  <c r="N60" i="35"/>
  <c r="M60" i="35"/>
  <c r="N62" i="35"/>
  <c r="M62" i="35"/>
  <c r="K55" i="35"/>
  <c r="N55" i="35"/>
  <c r="M55" i="35"/>
  <c r="N59" i="35"/>
  <c r="M59" i="35"/>
  <c r="N66" i="35"/>
  <c r="M66" i="35"/>
  <c r="M25" i="35"/>
  <c r="N25" i="35"/>
  <c r="N68" i="35"/>
  <c r="M68" i="35"/>
  <c r="N51" i="35"/>
  <c r="M51" i="35"/>
  <c r="N63" i="35"/>
  <c r="M63" i="35"/>
  <c r="G63" i="35" s="1"/>
  <c r="F63" i="35" s="1"/>
  <c r="N53" i="35"/>
  <c r="M53" i="35"/>
  <c r="K65" i="35"/>
  <c r="N65" i="35"/>
  <c r="M65" i="35"/>
  <c r="K70" i="35"/>
  <c r="G70" i="35" s="1"/>
  <c r="F70" i="35" s="1"/>
  <c r="H71" i="35"/>
  <c r="G73" i="35"/>
  <c r="I37" i="35"/>
  <c r="C41" i="35"/>
  <c r="F69" i="35"/>
  <c r="G81" i="35"/>
  <c r="L42" i="35"/>
  <c r="K57" i="35"/>
  <c r="G57" i="35" s="1"/>
  <c r="F57" i="35" s="1"/>
  <c r="K60" i="35"/>
  <c r="G60" i="35" s="1"/>
  <c r="F60" i="35" s="1"/>
  <c r="K62" i="35"/>
  <c r="I23" i="35"/>
  <c r="H37" i="35"/>
  <c r="K67" i="35"/>
  <c r="H58" i="35"/>
  <c r="I58" i="35"/>
  <c r="K48" i="35"/>
  <c r="D43" i="35"/>
  <c r="D42" i="35" s="1"/>
  <c r="K49" i="35"/>
  <c r="K68" i="35"/>
  <c r="K50" i="35"/>
  <c r="K51" i="35"/>
  <c r="K45" i="35"/>
  <c r="K44" i="35" s="1"/>
  <c r="E22" i="35"/>
  <c r="C71" i="35"/>
  <c r="K52" i="35"/>
  <c r="L22" i="35"/>
  <c r="C31" i="35"/>
  <c r="K32" i="35"/>
  <c r="K31" i="35" s="1"/>
  <c r="K53" i="35"/>
  <c r="K61" i="35"/>
  <c r="K38" i="35"/>
  <c r="K54" i="35"/>
  <c r="E42" i="35"/>
  <c r="H23" i="35"/>
  <c r="D22" i="35"/>
  <c r="C81" i="35"/>
  <c r="K25" i="35"/>
  <c r="K56" i="35"/>
  <c r="K59" i="35"/>
  <c r="K66" i="35"/>
  <c r="N71" i="35"/>
  <c r="C23" i="35"/>
  <c r="C64" i="35"/>
  <c r="G84" i="35"/>
  <c r="J37" i="35"/>
  <c r="J22" i="35" s="1"/>
  <c r="J43" i="35"/>
  <c r="F84" i="35"/>
  <c r="C53" i="68" s="1"/>
  <c r="O22" i="35"/>
  <c r="S68" i="35"/>
  <c r="G19" i="35"/>
  <c r="J58" i="35"/>
  <c r="F81" i="35"/>
  <c r="C48" i="68"/>
  <c r="O42" i="35"/>
  <c r="T29" i="35"/>
  <c r="I43" i="35"/>
  <c r="C43" i="35"/>
  <c r="C58" i="35"/>
  <c r="H43" i="35"/>
  <c r="I31" i="35"/>
  <c r="H64" i="35"/>
  <c r="G50" i="35" l="1"/>
  <c r="F50" i="35" s="1"/>
  <c r="G52" i="35"/>
  <c r="F52" i="35" s="1"/>
  <c r="G66" i="35"/>
  <c r="F66" i="35" s="1"/>
  <c r="G68" i="35"/>
  <c r="F68" i="35" s="1"/>
  <c r="M58" i="35"/>
  <c r="G56" i="35"/>
  <c r="F56" i="35" s="1"/>
  <c r="G25" i="35"/>
  <c r="F25" i="35" s="1"/>
  <c r="G53" i="35"/>
  <c r="F53" i="35" s="1"/>
  <c r="G62" i="35"/>
  <c r="F62" i="35" s="1"/>
  <c r="G67" i="35"/>
  <c r="F67" i="35" s="1"/>
  <c r="N41" i="35"/>
  <c r="N37" i="35" s="1"/>
  <c r="M41" i="35"/>
  <c r="G49" i="35"/>
  <c r="F49" i="35" s="1"/>
  <c r="G51" i="35"/>
  <c r="F51" i="35" s="1"/>
  <c r="G59" i="35"/>
  <c r="F59" i="35" s="1"/>
  <c r="G48" i="35"/>
  <c r="F48" i="35" s="1"/>
  <c r="F73" i="35"/>
  <c r="G72" i="35"/>
  <c r="G71" i="35" s="1"/>
  <c r="C37" i="35"/>
  <c r="C22" i="35" s="1"/>
  <c r="K41" i="35"/>
  <c r="G41" i="35" s="1"/>
  <c r="F41" i="35" s="1"/>
  <c r="K71" i="35"/>
  <c r="G26" i="35"/>
  <c r="F26" i="35" s="1"/>
  <c r="L17" i="35"/>
  <c r="M64" i="35"/>
  <c r="N43" i="35"/>
  <c r="I22" i="35"/>
  <c r="K58" i="35"/>
  <c r="E17" i="35"/>
  <c r="G24" i="35"/>
  <c r="F24" i="35" s="1"/>
  <c r="G45" i="35"/>
  <c r="H22" i="35"/>
  <c r="D17" i="35"/>
  <c r="K23" i="35"/>
  <c r="M43" i="35"/>
  <c r="G55" i="35"/>
  <c r="F55" i="35" s="1"/>
  <c r="G27" i="35"/>
  <c r="F27" i="35" s="1"/>
  <c r="M37" i="35"/>
  <c r="G37" i="35" s="1"/>
  <c r="N64" i="35"/>
  <c r="G58" i="35"/>
  <c r="G54" i="35"/>
  <c r="F54" i="35" s="1"/>
  <c r="G65" i="35"/>
  <c r="F65" i="35" s="1"/>
  <c r="F64" i="35" s="1"/>
  <c r="G38" i="35"/>
  <c r="F38" i="35" s="1"/>
  <c r="K43" i="35"/>
  <c r="G61" i="35"/>
  <c r="F61" i="35" s="1"/>
  <c r="N23" i="35"/>
  <c r="G32" i="35"/>
  <c r="K64" i="35"/>
  <c r="J42" i="35"/>
  <c r="J17" i="35" s="1"/>
  <c r="N58" i="35"/>
  <c r="G18" i="35"/>
  <c r="F19" i="35"/>
  <c r="F18" i="35" s="1"/>
  <c r="M23" i="35"/>
  <c r="H42" i="35"/>
  <c r="C42" i="35"/>
  <c r="I42" i="35"/>
  <c r="T30" i="35"/>
  <c r="T33" i="35" s="1"/>
  <c r="F45" i="35" l="1"/>
  <c r="F44" i="35" s="1"/>
  <c r="G44" i="35"/>
  <c r="F58" i="35"/>
  <c r="C47" i="68" s="1"/>
  <c r="F72" i="35"/>
  <c r="F71" i="35" s="1"/>
  <c r="C46" i="68" s="1"/>
  <c r="F37" i="35"/>
  <c r="K37" i="35"/>
  <c r="K22" i="35" s="1"/>
  <c r="I17" i="35"/>
  <c r="M42" i="35"/>
  <c r="F43" i="35"/>
  <c r="F23" i="35"/>
  <c r="K42" i="35"/>
  <c r="H17" i="35"/>
  <c r="N42" i="35"/>
  <c r="N22" i="35"/>
  <c r="G64" i="35"/>
  <c r="G43" i="35"/>
  <c r="M22" i="35"/>
  <c r="F32" i="35"/>
  <c r="F31" i="35" s="1"/>
  <c r="G31" i="35"/>
  <c r="C17" i="35"/>
  <c r="G23" i="35"/>
  <c r="F42" i="35" l="1"/>
  <c r="F22" i="35"/>
  <c r="K17" i="35"/>
  <c r="G42" i="35"/>
  <c r="M17" i="35"/>
  <c r="N17" i="35"/>
  <c r="G22" i="35"/>
  <c r="R33" i="41"/>
  <c r="Q33" i="41"/>
  <c r="P33" i="41"/>
  <c r="O33" i="41"/>
  <c r="N33" i="41"/>
  <c r="M33" i="41"/>
  <c r="L33" i="41"/>
  <c r="K33" i="41"/>
  <c r="J33" i="41"/>
  <c r="I33" i="41"/>
  <c r="H33" i="41"/>
  <c r="G33" i="41"/>
  <c r="F33" i="41"/>
  <c r="E33" i="41"/>
  <c r="D33" i="41"/>
  <c r="R32" i="41"/>
  <c r="Q32" i="41"/>
  <c r="P32" i="41"/>
  <c r="O32" i="41"/>
  <c r="N32" i="41"/>
  <c r="M32" i="41"/>
  <c r="L32" i="41"/>
  <c r="K32" i="41"/>
  <c r="J32" i="41"/>
  <c r="I32" i="41"/>
  <c r="H32" i="41"/>
  <c r="G32" i="41"/>
  <c r="F32" i="41"/>
  <c r="E32" i="41"/>
  <c r="D32" i="41"/>
  <c r="R31" i="41"/>
  <c r="Q31" i="41"/>
  <c r="P31" i="41"/>
  <c r="O31" i="41"/>
  <c r="N31" i="41"/>
  <c r="M31" i="41"/>
  <c r="L31" i="41"/>
  <c r="K31" i="41"/>
  <c r="J31" i="41"/>
  <c r="I31" i="41"/>
  <c r="H31" i="41"/>
  <c r="G31" i="41"/>
  <c r="F31" i="41"/>
  <c r="E31" i="41"/>
  <c r="D31" i="41"/>
  <c r="C34" i="41"/>
  <c r="C37" i="41"/>
  <c r="C36" i="41"/>
  <c r="C77" i="68" s="1"/>
  <c r="R24" i="41"/>
  <c r="Q24" i="41"/>
  <c r="P24" i="41"/>
  <c r="O24" i="41"/>
  <c r="N24" i="41"/>
  <c r="M24" i="41"/>
  <c r="L24" i="41"/>
  <c r="K24" i="41"/>
  <c r="J24" i="41"/>
  <c r="I24" i="41"/>
  <c r="H24" i="41"/>
  <c r="G24" i="41"/>
  <c r="F24" i="41"/>
  <c r="E24" i="41"/>
  <c r="D24" i="41"/>
  <c r="R23" i="41"/>
  <c r="Q23" i="41"/>
  <c r="P23" i="41"/>
  <c r="O23" i="41"/>
  <c r="N23" i="41"/>
  <c r="M23" i="41"/>
  <c r="L23" i="41"/>
  <c r="K23" i="41"/>
  <c r="J23" i="41"/>
  <c r="I23" i="41"/>
  <c r="H23" i="41"/>
  <c r="G23" i="41"/>
  <c r="F23" i="41"/>
  <c r="E23" i="41"/>
  <c r="D23" i="41"/>
  <c r="R22" i="41"/>
  <c r="Q22" i="41"/>
  <c r="P22" i="41"/>
  <c r="O22" i="41"/>
  <c r="N22" i="41"/>
  <c r="M22" i="41"/>
  <c r="L22" i="41"/>
  <c r="K22" i="41"/>
  <c r="J22" i="41"/>
  <c r="I22" i="41"/>
  <c r="H22" i="41"/>
  <c r="G22" i="41"/>
  <c r="F22" i="41"/>
  <c r="E22" i="41"/>
  <c r="D22" i="41"/>
  <c r="R21" i="41"/>
  <c r="Q21" i="41"/>
  <c r="P21" i="41"/>
  <c r="O21" i="41"/>
  <c r="N21" i="41"/>
  <c r="M21" i="41"/>
  <c r="L21" i="41"/>
  <c r="K21" i="41"/>
  <c r="J21" i="41"/>
  <c r="I21" i="41"/>
  <c r="H21" i="41"/>
  <c r="G21" i="41"/>
  <c r="F21" i="41"/>
  <c r="E21" i="41"/>
  <c r="D21" i="41"/>
  <c r="R20" i="41"/>
  <c r="Q20" i="41"/>
  <c r="P20" i="41"/>
  <c r="O20" i="41"/>
  <c r="N20" i="41"/>
  <c r="M20" i="41"/>
  <c r="L20" i="41"/>
  <c r="K20" i="41"/>
  <c r="J20" i="41"/>
  <c r="I20" i="41"/>
  <c r="H20" i="41"/>
  <c r="G20" i="41"/>
  <c r="F20" i="41"/>
  <c r="E20" i="41"/>
  <c r="D20" i="41"/>
  <c r="R19" i="41"/>
  <c r="Q19" i="41"/>
  <c r="P19" i="41"/>
  <c r="O19" i="41"/>
  <c r="N19" i="41"/>
  <c r="M19" i="41"/>
  <c r="L19" i="41"/>
  <c r="K19" i="41"/>
  <c r="J19" i="41"/>
  <c r="I19" i="41"/>
  <c r="H19" i="41"/>
  <c r="G19" i="41"/>
  <c r="F19" i="41"/>
  <c r="E19" i="41"/>
  <c r="D19" i="41"/>
  <c r="R18" i="41"/>
  <c r="Q18" i="41"/>
  <c r="P18" i="41"/>
  <c r="N18" i="41"/>
  <c r="M18" i="41"/>
  <c r="L18" i="41"/>
  <c r="K18" i="41"/>
  <c r="I18" i="41"/>
  <c r="H18" i="41"/>
  <c r="G18" i="41"/>
  <c r="F18" i="41"/>
  <c r="E18" i="41"/>
  <c r="D18" i="41"/>
  <c r="R17" i="41"/>
  <c r="Q17" i="41"/>
  <c r="P17" i="41"/>
  <c r="O17" i="41"/>
  <c r="N17" i="41"/>
  <c r="M17" i="41"/>
  <c r="L17" i="41"/>
  <c r="K17" i="41"/>
  <c r="J17" i="41"/>
  <c r="I17" i="41"/>
  <c r="H17" i="41"/>
  <c r="G17" i="41"/>
  <c r="F17" i="41"/>
  <c r="E17" i="41"/>
  <c r="D17" i="41"/>
  <c r="R16" i="41"/>
  <c r="Q16" i="41"/>
  <c r="P16" i="41"/>
  <c r="O16" i="41"/>
  <c r="N16" i="41"/>
  <c r="M16" i="41"/>
  <c r="L16" i="41"/>
  <c r="K16" i="41"/>
  <c r="J16" i="41"/>
  <c r="I16" i="41"/>
  <c r="H16" i="41"/>
  <c r="G16" i="41"/>
  <c r="F16" i="41"/>
  <c r="E16" i="41"/>
  <c r="D16" i="41"/>
  <c r="R15" i="41"/>
  <c r="Q15" i="41"/>
  <c r="P15" i="41"/>
  <c r="O15" i="41"/>
  <c r="N15" i="41"/>
  <c r="M15" i="41"/>
  <c r="L15" i="41"/>
  <c r="K15" i="41"/>
  <c r="J15" i="41"/>
  <c r="I15" i="41"/>
  <c r="H15" i="41"/>
  <c r="G15" i="41"/>
  <c r="F15" i="41"/>
  <c r="E15" i="41"/>
  <c r="D15" i="41"/>
  <c r="R14" i="41"/>
  <c r="Q14" i="41"/>
  <c r="P14" i="41"/>
  <c r="O14" i="41"/>
  <c r="N14" i="41"/>
  <c r="M14" i="41"/>
  <c r="L14" i="41"/>
  <c r="K14" i="41"/>
  <c r="J14" i="41"/>
  <c r="I14" i="41"/>
  <c r="H14" i="41"/>
  <c r="G14" i="41"/>
  <c r="F14" i="41"/>
  <c r="E14" i="41"/>
  <c r="D14" i="41"/>
  <c r="R13" i="41"/>
  <c r="Q13" i="41"/>
  <c r="P13" i="41"/>
  <c r="O13" i="41"/>
  <c r="N13" i="41"/>
  <c r="M13" i="41"/>
  <c r="L13" i="41"/>
  <c r="K13" i="41"/>
  <c r="J13" i="41"/>
  <c r="I13" i="41"/>
  <c r="H13" i="41"/>
  <c r="G13" i="41"/>
  <c r="F13" i="41"/>
  <c r="E13" i="41"/>
  <c r="D13" i="41"/>
  <c r="C22" i="41" l="1"/>
  <c r="F12" i="41"/>
  <c r="H12" i="41"/>
  <c r="J12" i="41"/>
  <c r="P12" i="41"/>
  <c r="R12" i="41"/>
  <c r="C15" i="41"/>
  <c r="C24" i="41"/>
  <c r="C67" i="68" s="1"/>
  <c r="G17" i="35"/>
  <c r="C72" i="68"/>
  <c r="L12" i="41"/>
  <c r="E12" i="41"/>
  <c r="C14" i="41"/>
  <c r="M12" i="41"/>
  <c r="C13" i="41"/>
  <c r="G12" i="41"/>
  <c r="O12" i="41"/>
  <c r="C18" i="41"/>
  <c r="N12" i="41"/>
  <c r="I12" i="41"/>
  <c r="Q12" i="41"/>
  <c r="C17" i="41"/>
  <c r="C33" i="41"/>
  <c r="C32" i="41"/>
  <c r="C31" i="41"/>
  <c r="C19" i="41"/>
  <c r="C16" i="41"/>
  <c r="D12" i="41"/>
  <c r="C23" i="41"/>
  <c r="C21" i="41"/>
  <c r="C20" i="41"/>
  <c r="K12" i="41"/>
  <c r="C76" i="68" l="1"/>
  <c r="C68" i="68" s="1"/>
  <c r="C12" i="41"/>
  <c r="E15" i="15"/>
  <c r="D16" i="11"/>
  <c r="D41" i="33"/>
  <c r="C51" i="68" l="1"/>
  <c r="C63" i="68" l="1"/>
  <c r="F37" i="16"/>
  <c r="E37" i="16"/>
  <c r="D37" i="16"/>
  <c r="C37" i="16"/>
  <c r="G32" i="16"/>
  <c r="F32" i="16"/>
  <c r="D32" i="16"/>
  <c r="H32" i="16" s="1"/>
  <c r="H24" i="16"/>
  <c r="G24" i="16"/>
  <c r="H23" i="16"/>
  <c r="G23" i="16"/>
  <c r="H19" i="16"/>
  <c r="G19" i="16"/>
  <c r="D19" i="16"/>
  <c r="G17" i="16"/>
  <c r="D17" i="16"/>
  <c r="F10" i="16"/>
  <c r="E10" i="16"/>
  <c r="C10" i="16"/>
  <c r="C9" i="16" s="1"/>
  <c r="F30" i="15"/>
  <c r="F29" i="15"/>
  <c r="E28" i="15"/>
  <c r="F28" i="15" s="1"/>
  <c r="C28" i="15"/>
  <c r="E27" i="15"/>
  <c r="E21" i="15" s="1"/>
  <c r="F26" i="15"/>
  <c r="G25" i="15"/>
  <c r="F25" i="15"/>
  <c r="F24" i="15"/>
  <c r="D23" i="15"/>
  <c r="F23" i="15" s="1"/>
  <c r="G22" i="15"/>
  <c r="F22" i="15"/>
  <c r="D21" i="15"/>
  <c r="D20" i="15" s="1"/>
  <c r="C21" i="15"/>
  <c r="C20" i="15" s="1"/>
  <c r="G19" i="15"/>
  <c r="F19" i="15"/>
  <c r="G18" i="15"/>
  <c r="F18" i="15"/>
  <c r="F17" i="15"/>
  <c r="G16" i="15"/>
  <c r="F16" i="15"/>
  <c r="G15" i="15"/>
  <c r="F15" i="15"/>
  <c r="E14" i="15"/>
  <c r="D14" i="15"/>
  <c r="C14" i="15"/>
  <c r="E13" i="15"/>
  <c r="G13" i="15" s="1"/>
  <c r="D12" i="15"/>
  <c r="D11" i="15" s="1"/>
  <c r="D10" i="15" s="1"/>
  <c r="C12" i="15"/>
  <c r="C11" i="15" s="1"/>
  <c r="C10" i="15" s="1"/>
  <c r="F34" i="14"/>
  <c r="E34" i="14"/>
  <c r="D33" i="14"/>
  <c r="E33" i="14" s="1"/>
  <c r="E30" i="14" s="1"/>
  <c r="C33" i="14"/>
  <c r="C30" i="14" s="1"/>
  <c r="E31" i="14"/>
  <c r="D30" i="14"/>
  <c r="F30" i="14" s="1"/>
  <c r="D29" i="14"/>
  <c r="F28" i="14"/>
  <c r="E28" i="14"/>
  <c r="E27" i="14"/>
  <c r="E26" i="14"/>
  <c r="F25" i="14"/>
  <c r="E25" i="14"/>
  <c r="F24" i="14"/>
  <c r="E24" i="14"/>
  <c r="E23" i="14"/>
  <c r="F22" i="14"/>
  <c r="E22" i="14"/>
  <c r="E21" i="14"/>
  <c r="E20" i="14"/>
  <c r="E19" i="14"/>
  <c r="E18" i="14"/>
  <c r="E16" i="14"/>
  <c r="E15" i="14"/>
  <c r="F13" i="14"/>
  <c r="E13" i="14"/>
  <c r="D12" i="14"/>
  <c r="C12" i="14"/>
  <c r="F12" i="14" s="1"/>
  <c r="H38" i="12"/>
  <c r="E38" i="12"/>
  <c r="G38" i="12" s="1"/>
  <c r="C38" i="12"/>
  <c r="C11" i="12" s="1"/>
  <c r="G33" i="12"/>
  <c r="F33" i="12"/>
  <c r="D33" i="12"/>
  <c r="G25" i="12"/>
  <c r="F25" i="12"/>
  <c r="D25" i="12"/>
  <c r="G24" i="12"/>
  <c r="F24" i="12"/>
  <c r="H24" i="12" s="1"/>
  <c r="D24" i="12"/>
  <c r="G20" i="12"/>
  <c r="F20" i="12"/>
  <c r="D20" i="12"/>
  <c r="G18" i="12"/>
  <c r="F18" i="12"/>
  <c r="H18" i="12" s="1"/>
  <c r="D18" i="12"/>
  <c r="C31" i="11"/>
  <c r="F31" i="11" s="1"/>
  <c r="F30" i="11"/>
  <c r="E30" i="11"/>
  <c r="D29" i="11"/>
  <c r="D28" i="11"/>
  <c r="D22" i="11" s="1"/>
  <c r="F27" i="11"/>
  <c r="E27" i="11"/>
  <c r="C27" i="11"/>
  <c r="E26" i="11"/>
  <c r="E25" i="11"/>
  <c r="C24" i="11"/>
  <c r="F24" i="11" s="1"/>
  <c r="F23" i="11"/>
  <c r="E23" i="11"/>
  <c r="C23" i="11"/>
  <c r="F17" i="11"/>
  <c r="E17" i="11"/>
  <c r="F16" i="11"/>
  <c r="E16" i="11"/>
  <c r="D15" i="11"/>
  <c r="C15" i="11"/>
  <c r="F14" i="11"/>
  <c r="E14" i="11"/>
  <c r="D14" i="11"/>
  <c r="D13" i="11" s="1"/>
  <c r="C13" i="11"/>
  <c r="C12" i="11"/>
  <c r="C11" i="11"/>
  <c r="F13" i="11" l="1"/>
  <c r="D12" i="11"/>
  <c r="D11" i="11" s="1"/>
  <c r="F11" i="11" s="1"/>
  <c r="E12" i="14"/>
  <c r="H25" i="12"/>
  <c r="H20" i="12"/>
  <c r="E11" i="12"/>
  <c r="G11" i="12" s="1"/>
  <c r="D11" i="12"/>
  <c r="F14" i="15"/>
  <c r="G23" i="15"/>
  <c r="H37" i="16"/>
  <c r="H33" i="12"/>
  <c r="F33" i="14"/>
  <c r="F11" i="12"/>
  <c r="D11" i="14"/>
  <c r="D10" i="14" s="1"/>
  <c r="G10" i="16"/>
  <c r="F15" i="11"/>
  <c r="G37" i="16"/>
  <c r="D10" i="16"/>
  <c r="D9" i="16" s="1"/>
  <c r="G14" i="15"/>
  <c r="E15" i="11"/>
  <c r="E29" i="14"/>
  <c r="E11" i="14" s="1"/>
  <c r="E10" i="14" s="1"/>
  <c r="E9" i="16"/>
  <c r="G9" i="16" s="1"/>
  <c r="H17" i="16"/>
  <c r="F9" i="16"/>
  <c r="G21" i="15"/>
  <c r="F21" i="15"/>
  <c r="E20" i="15"/>
  <c r="E12" i="15"/>
  <c r="F13" i="15"/>
  <c r="F27" i="15"/>
  <c r="C11" i="14"/>
  <c r="C10" i="14" s="1"/>
  <c r="H11" i="12"/>
  <c r="D21" i="11"/>
  <c r="F22" i="11"/>
  <c r="E13" i="11"/>
  <c r="E12" i="11" s="1"/>
  <c r="E11" i="11" s="1"/>
  <c r="F12" i="11"/>
  <c r="C22" i="11"/>
  <c r="E24" i="11"/>
  <c r="E28" i="11"/>
  <c r="E31" i="11"/>
  <c r="E29" i="11" s="1"/>
  <c r="C29" i="11"/>
  <c r="F29" i="11" s="1"/>
  <c r="H9" i="16" l="1"/>
  <c r="H10" i="16"/>
  <c r="F12" i="15"/>
  <c r="G12" i="15"/>
  <c r="E11" i="15"/>
  <c r="F20" i="15"/>
  <c r="G20" i="15"/>
  <c r="F10" i="14"/>
  <c r="F11" i="14"/>
  <c r="C21" i="11"/>
  <c r="F21" i="11" s="1"/>
  <c r="E22" i="11"/>
  <c r="E21" i="11" s="1"/>
  <c r="C78" i="68" l="1"/>
  <c r="D33" i="33" s="1"/>
  <c r="I11" i="15"/>
  <c r="E10" i="15"/>
  <c r="F11" i="15"/>
  <c r="G11" i="15"/>
  <c r="D26" i="41"/>
  <c r="E26" i="41"/>
  <c r="F26" i="41"/>
  <c r="G26" i="41"/>
  <c r="H26" i="41"/>
  <c r="I26" i="41"/>
  <c r="J26" i="41"/>
  <c r="K26" i="41"/>
  <c r="L26" i="41"/>
  <c r="D27" i="41"/>
  <c r="E27" i="41"/>
  <c r="F27" i="41"/>
  <c r="G27" i="41"/>
  <c r="H27" i="41"/>
  <c r="I27" i="41"/>
  <c r="J27" i="41"/>
  <c r="K27" i="41"/>
  <c r="L27" i="41"/>
  <c r="D29" i="41"/>
  <c r="D28" i="41" s="1"/>
  <c r="E29" i="41"/>
  <c r="E28" i="41" s="1"/>
  <c r="F29" i="41"/>
  <c r="F28" i="41" s="1"/>
  <c r="G29" i="41"/>
  <c r="G28" i="41" s="1"/>
  <c r="H29" i="41"/>
  <c r="H28" i="41" s="1"/>
  <c r="I29" i="41"/>
  <c r="I28" i="41" s="1"/>
  <c r="J29" i="41"/>
  <c r="J28" i="41" s="1"/>
  <c r="K29" i="41"/>
  <c r="K28" i="41" s="1"/>
  <c r="L29" i="41"/>
  <c r="L28" i="41" s="1"/>
  <c r="C30" i="41"/>
  <c r="G25" i="41" l="1"/>
  <c r="J25" i="41"/>
  <c r="F25" i="41"/>
  <c r="I25" i="41"/>
  <c r="E25" i="41"/>
  <c r="K25" i="41"/>
  <c r="L25" i="41"/>
  <c r="H25" i="41"/>
  <c r="D25" i="41"/>
  <c r="G10" i="15"/>
  <c r="F10" i="15"/>
  <c r="R29" i="41"/>
  <c r="R28" i="41" s="1"/>
  <c r="Q29" i="41"/>
  <c r="Q28" i="41" s="1"/>
  <c r="P29" i="41"/>
  <c r="P28" i="41" s="1"/>
  <c r="O29" i="41"/>
  <c r="O28" i="41" s="1"/>
  <c r="N29" i="41"/>
  <c r="N28" i="41" s="1"/>
  <c r="M29" i="41"/>
  <c r="M28" i="41" s="1"/>
  <c r="R27" i="41"/>
  <c r="Q27" i="41"/>
  <c r="P27" i="41"/>
  <c r="O27" i="41"/>
  <c r="N27" i="41"/>
  <c r="M27" i="41"/>
  <c r="R26" i="41"/>
  <c r="Q26" i="41"/>
  <c r="P26" i="41"/>
  <c r="O26" i="41"/>
  <c r="N26" i="41"/>
  <c r="M26" i="41"/>
  <c r="R38" i="41"/>
  <c r="Q38" i="41"/>
  <c r="P38" i="41"/>
  <c r="O38" i="41"/>
  <c r="N38" i="41"/>
  <c r="M38" i="41"/>
  <c r="L38" i="41"/>
  <c r="K38" i="41"/>
  <c r="J38" i="41"/>
  <c r="I38" i="41"/>
  <c r="H38" i="41"/>
  <c r="G38" i="41"/>
  <c r="F38" i="41"/>
  <c r="E38" i="41"/>
  <c r="D38" i="41"/>
  <c r="C38" i="41" l="1"/>
  <c r="C28" i="41"/>
  <c r="C27" i="41"/>
  <c r="C26" i="41"/>
  <c r="C29" i="41"/>
  <c r="C24" i="33"/>
  <c r="D13" i="33"/>
  <c r="M13" i="37"/>
  <c r="O12" i="37"/>
  <c r="H12" i="20"/>
  <c r="D12" i="20"/>
  <c r="M14" i="37" l="1"/>
  <c r="C33" i="68" l="1"/>
  <c r="C29" i="68" s="1"/>
  <c r="R25" i="41" l="1"/>
  <c r="P25" i="41"/>
  <c r="N25" i="41"/>
  <c r="C9" i="41"/>
  <c r="M25" i="41" l="1"/>
  <c r="Q25" i="41"/>
  <c r="J11" i="41"/>
  <c r="J39" i="41" s="1"/>
  <c r="N11" i="41"/>
  <c r="N39" i="41" s="1"/>
  <c r="N10" i="41" s="1"/>
  <c r="R11" i="41"/>
  <c r="R39" i="41" s="1"/>
  <c r="R10" i="41" s="1"/>
  <c r="F11" i="41"/>
  <c r="F39" i="41" s="1"/>
  <c r="F10" i="41" s="1"/>
  <c r="O25" i="41"/>
  <c r="P11" i="41"/>
  <c r="P39" i="41" s="1"/>
  <c r="P10" i="41" s="1"/>
  <c r="C41" i="68"/>
  <c r="L21" i="37"/>
  <c r="G29" i="37"/>
  <c r="D31" i="33"/>
  <c r="C31" i="33" s="1"/>
  <c r="R32" i="37"/>
  <c r="E11" i="41"/>
  <c r="E39" i="41" s="1"/>
  <c r="E10" i="41" s="1"/>
  <c r="C83" i="68"/>
  <c r="C40" i="68"/>
  <c r="D28" i="33" s="1"/>
  <c r="E20" i="37"/>
  <c r="F28" i="37"/>
  <c r="H11" i="41"/>
  <c r="L11" i="41"/>
  <c r="L39" i="41" s="1"/>
  <c r="L10" i="41" s="1"/>
  <c r="C38" i="68"/>
  <c r="K16" i="37"/>
  <c r="C25" i="41" l="1"/>
  <c r="C11" i="41" s="1"/>
  <c r="I11" i="41"/>
  <c r="I39" i="41" s="1"/>
  <c r="I10" i="41" s="1"/>
  <c r="M11" i="41"/>
  <c r="M39" i="41" s="1"/>
  <c r="M10" i="41" s="1"/>
  <c r="Q11" i="41"/>
  <c r="Q39" i="41" s="1"/>
  <c r="Q10" i="41" s="1"/>
  <c r="G11" i="41"/>
  <c r="G39" i="41" s="1"/>
  <c r="G10" i="41" s="1"/>
  <c r="K11" i="41"/>
  <c r="K39" i="41" s="1"/>
  <c r="K10" i="41" s="1"/>
  <c r="D11" i="41"/>
  <c r="D39" i="41" s="1"/>
  <c r="O11" i="41"/>
  <c r="O39" i="41" s="1"/>
  <c r="O10" i="41" s="1"/>
  <c r="J10" i="41"/>
  <c r="I16" i="37"/>
  <c r="H17" i="37"/>
  <c r="P26" i="37"/>
  <c r="C42" i="68"/>
  <c r="D18" i="37"/>
  <c r="P25" i="37"/>
  <c r="C39" i="68"/>
  <c r="H39" i="41"/>
  <c r="H10" i="41" s="1"/>
  <c r="AG56" i="46"/>
  <c r="AI55" i="46"/>
  <c r="AG55" i="46" s="1"/>
  <c r="AG54" i="46"/>
  <c r="AG53" i="46"/>
  <c r="AF53" i="46"/>
  <c r="AF26" i="46" s="1"/>
  <c r="AF25" i="46" s="1"/>
  <c r="I53" i="46"/>
  <c r="I26" i="46" s="1"/>
  <c r="I25" i="46" s="1"/>
  <c r="AG52" i="46"/>
  <c r="AG51" i="46"/>
  <c r="AI50" i="46"/>
  <c r="AG50" i="46" s="1"/>
  <c r="AI49" i="46"/>
  <c r="AG49" i="46" s="1"/>
  <c r="AI48" i="46"/>
  <c r="AG48" i="46" s="1"/>
  <c r="AI47" i="46"/>
  <c r="AG47" i="46" s="1"/>
  <c r="AI46" i="46"/>
  <c r="AG46" i="46" s="1"/>
  <c r="AI45" i="46"/>
  <c r="AG45" i="46"/>
  <c r="AI44" i="46"/>
  <c r="AG44" i="46" s="1"/>
  <c r="AI43" i="46"/>
  <c r="AG43" i="46" s="1"/>
  <c r="AI42" i="46"/>
  <c r="AG42" i="46" s="1"/>
  <c r="AI41" i="46"/>
  <c r="AG41" i="46" s="1"/>
  <c r="AH40" i="46"/>
  <c r="AG40" i="46" s="1"/>
  <c r="AI39" i="46"/>
  <c r="AG39" i="46" s="1"/>
  <c r="AI38" i="46"/>
  <c r="AG38" i="46" s="1"/>
  <c r="AI37" i="46"/>
  <c r="AG37" i="46"/>
  <c r="AI36" i="46"/>
  <c r="AG36" i="46" s="1"/>
  <c r="AI35" i="46"/>
  <c r="AG35" i="46" s="1"/>
  <c r="AI34" i="46"/>
  <c r="AG34" i="46" s="1"/>
  <c r="AI33" i="46"/>
  <c r="AG33" i="46" s="1"/>
  <c r="AI32" i="46"/>
  <c r="AG32" i="46" s="1"/>
  <c r="AI31" i="46"/>
  <c r="AG31" i="46" s="1"/>
  <c r="AI30" i="46"/>
  <c r="AG30" i="46" s="1"/>
  <c r="AI29" i="46"/>
  <c r="AG29" i="46" s="1"/>
  <c r="A29" i="46"/>
  <c r="A30" i="46" s="1"/>
  <c r="A31" i="46" s="1"/>
  <c r="A32" i="46" s="1"/>
  <c r="A33" i="46" s="1"/>
  <c r="AI28" i="46"/>
  <c r="AG28" i="46" s="1"/>
  <c r="A28" i="46"/>
  <c r="AI27" i="46"/>
  <c r="AJ26" i="46"/>
  <c r="AE26" i="46"/>
  <c r="AE25" i="46" s="1"/>
  <c r="AD26" i="46"/>
  <c r="AD25" i="46" s="1"/>
  <c r="AC26" i="46"/>
  <c r="AC25" i="46" s="1"/>
  <c r="AB26" i="46"/>
  <c r="AB25" i="46" s="1"/>
  <c r="AA26" i="46"/>
  <c r="AA25" i="46" s="1"/>
  <c r="Z26" i="46"/>
  <c r="Z25" i="46" s="1"/>
  <c r="Y26" i="46"/>
  <c r="Y25" i="46" s="1"/>
  <c r="X26" i="46"/>
  <c r="X25" i="46" s="1"/>
  <c r="W26" i="46"/>
  <c r="W25" i="46" s="1"/>
  <c r="V26" i="46"/>
  <c r="V25" i="46" s="1"/>
  <c r="U26" i="46"/>
  <c r="U25" i="46" s="1"/>
  <c r="T26" i="46"/>
  <c r="T25" i="46" s="1"/>
  <c r="S26" i="46"/>
  <c r="S25" i="46" s="1"/>
  <c r="R26" i="46"/>
  <c r="R25" i="46" s="1"/>
  <c r="Q26" i="46"/>
  <c r="P26" i="46"/>
  <c r="P25" i="46" s="1"/>
  <c r="O26" i="46"/>
  <c r="O25" i="46" s="1"/>
  <c r="N26" i="46"/>
  <c r="N25" i="46" s="1"/>
  <c r="M26" i="46"/>
  <c r="M25" i="46" s="1"/>
  <c r="L26" i="46"/>
  <c r="L25" i="46" s="1"/>
  <c r="K26" i="46"/>
  <c r="K25" i="46" s="1"/>
  <c r="J26" i="46"/>
  <c r="J25" i="46" s="1"/>
  <c r="H26" i="46"/>
  <c r="H25" i="46" s="1"/>
  <c r="AM25" i="46"/>
  <c r="AM23" i="46" s="1"/>
  <c r="AM22" i="46" s="1"/>
  <c r="AL25" i="46"/>
  <c r="AL23" i="46" s="1"/>
  <c r="AL22" i="46" s="1"/>
  <c r="AJ25" i="46"/>
  <c r="Q25" i="46"/>
  <c r="AG24" i="46"/>
  <c r="AG23" i="46" s="1"/>
  <c r="AG22" i="46" s="1"/>
  <c r="AF24" i="46"/>
  <c r="AE24" i="46" s="1"/>
  <c r="AE23" i="46" s="1"/>
  <c r="AE22" i="46" s="1"/>
  <c r="AD24" i="46"/>
  <c r="AD23" i="46" s="1"/>
  <c r="AD22" i="46" s="1"/>
  <c r="AC24" i="46"/>
  <c r="AC23" i="46" s="1"/>
  <c r="AC22" i="46" s="1"/>
  <c r="AB24" i="46"/>
  <c r="AB23" i="46" s="1"/>
  <c r="AB22" i="46" s="1"/>
  <c r="AA24" i="46"/>
  <c r="AA23" i="46" s="1"/>
  <c r="AA22" i="46" s="1"/>
  <c r="H24" i="46"/>
  <c r="H23" i="46" s="1"/>
  <c r="H22" i="46" s="1"/>
  <c r="AJ23" i="46"/>
  <c r="AJ22" i="46" s="1"/>
  <c r="AI23" i="46"/>
  <c r="AH23" i="46"/>
  <c r="AH22" i="46" s="1"/>
  <c r="Z23" i="46"/>
  <c r="Z22" i="46" s="1"/>
  <c r="Y23" i="46"/>
  <c r="Y22" i="46" s="1"/>
  <c r="X23" i="46"/>
  <c r="W23" i="46"/>
  <c r="W22" i="46" s="1"/>
  <c r="V23" i="46"/>
  <c r="V22" i="46" s="1"/>
  <c r="U23" i="46"/>
  <c r="U22" i="46" s="1"/>
  <c r="T23" i="46"/>
  <c r="S23" i="46"/>
  <c r="S22" i="46" s="1"/>
  <c r="R23" i="46"/>
  <c r="R22" i="46" s="1"/>
  <c r="Q23" i="46"/>
  <c r="Q22" i="46" s="1"/>
  <c r="P23" i="46"/>
  <c r="P22" i="46" s="1"/>
  <c r="O23" i="46"/>
  <c r="O22" i="46" s="1"/>
  <c r="N23" i="46"/>
  <c r="N22" i="46" s="1"/>
  <c r="M23" i="46"/>
  <c r="M22" i="46" s="1"/>
  <c r="L23" i="46"/>
  <c r="K23" i="46"/>
  <c r="K22" i="46" s="1"/>
  <c r="J23" i="46"/>
  <c r="J22" i="46" s="1"/>
  <c r="I23" i="46"/>
  <c r="I22" i="46" s="1"/>
  <c r="AK22" i="46"/>
  <c r="AI22" i="46"/>
  <c r="X22" i="46"/>
  <c r="T22" i="46"/>
  <c r="L22" i="46"/>
  <c r="AG21" i="46"/>
  <c r="I21" i="46"/>
  <c r="AG20" i="46"/>
  <c r="AE20" i="46"/>
  <c r="AE17" i="46" s="1"/>
  <c r="AE16" i="46" s="1"/>
  <c r="AG19" i="46"/>
  <c r="I19" i="46"/>
  <c r="AG18" i="46"/>
  <c r="I18" i="46"/>
  <c r="AM17" i="46"/>
  <c r="AM16" i="46" s="1"/>
  <c r="AL17" i="46"/>
  <c r="AL16" i="46" s="1"/>
  <c r="AK17" i="46"/>
  <c r="AK16" i="46" s="1"/>
  <c r="AJ17" i="46"/>
  <c r="AJ16" i="46" s="1"/>
  <c r="AI17" i="46"/>
  <c r="AH17" i="46"/>
  <c r="AH16" i="46" s="1"/>
  <c r="AF17" i="46"/>
  <c r="AD17" i="46"/>
  <c r="AC17" i="46"/>
  <c r="AC16" i="46" s="1"/>
  <c r="AB17" i="46"/>
  <c r="AB16" i="46" s="1"/>
  <c r="AA17" i="46"/>
  <c r="Z17" i="46"/>
  <c r="Z16" i="46" s="1"/>
  <c r="Y17" i="46"/>
  <c r="Y16" i="46" s="1"/>
  <c r="X17" i="46"/>
  <c r="X16" i="46" s="1"/>
  <c r="W17" i="46"/>
  <c r="W16" i="46" s="1"/>
  <c r="V17" i="46"/>
  <c r="V16" i="46" s="1"/>
  <c r="U17" i="46"/>
  <c r="U16" i="46" s="1"/>
  <c r="T17" i="46"/>
  <c r="T16" i="46" s="1"/>
  <c r="S17" i="46"/>
  <c r="S16" i="46" s="1"/>
  <c r="R17" i="46"/>
  <c r="R16" i="46" s="1"/>
  <c r="Q17" i="46"/>
  <c r="Q16" i="46" s="1"/>
  <c r="P17" i="46"/>
  <c r="P16" i="46" s="1"/>
  <c r="O17" i="46"/>
  <c r="N17" i="46"/>
  <c r="M17" i="46"/>
  <c r="M16" i="46" s="1"/>
  <c r="L17" i="46"/>
  <c r="L16" i="46" s="1"/>
  <c r="K17" i="46"/>
  <c r="K16" i="46" s="1"/>
  <c r="J17" i="46"/>
  <c r="J16" i="46" s="1"/>
  <c r="H17" i="46"/>
  <c r="H16" i="46" s="1"/>
  <c r="AI16" i="46"/>
  <c r="AF16" i="46"/>
  <c r="AD16" i="46"/>
  <c r="AA16" i="46"/>
  <c r="O16" i="46"/>
  <c r="N16" i="46"/>
  <c r="C39" i="41" l="1"/>
  <c r="O91" i="35" s="1"/>
  <c r="H15" i="46"/>
  <c r="C82" i="68"/>
  <c r="Y15" i="46"/>
  <c r="AC15" i="46"/>
  <c r="AG17" i="46"/>
  <c r="AG16" i="46" s="1"/>
  <c r="AK15" i="46"/>
  <c r="AJ15" i="46"/>
  <c r="AI26" i="46"/>
  <c r="AI25" i="46" s="1"/>
  <c r="AI15" i="46" s="1"/>
  <c r="AF23" i="46"/>
  <c r="AF22" i="46" s="1"/>
  <c r="L15" i="46"/>
  <c r="P15" i="46"/>
  <c r="T15" i="46"/>
  <c r="X15" i="46"/>
  <c r="AH26" i="46"/>
  <c r="AH25" i="46" s="1"/>
  <c r="M15" i="46"/>
  <c r="Q15" i="46"/>
  <c r="U15" i="46"/>
  <c r="AB15" i="46"/>
  <c r="I17" i="46"/>
  <c r="I16" i="46" s="1"/>
  <c r="I15" i="46" s="1"/>
  <c r="AA15" i="46"/>
  <c r="J15" i="46"/>
  <c r="R15" i="46"/>
  <c r="V15" i="46"/>
  <c r="Z15" i="46"/>
  <c r="AF15" i="46"/>
  <c r="C43" i="68"/>
  <c r="D27" i="33" s="1"/>
  <c r="D19" i="37"/>
  <c r="P24" i="37"/>
  <c r="AL15" i="46"/>
  <c r="N15" i="46"/>
  <c r="AM15" i="46"/>
  <c r="K15" i="46"/>
  <c r="O15" i="46"/>
  <c r="S15" i="46"/>
  <c r="W15" i="46"/>
  <c r="AH15" i="46"/>
  <c r="C45" i="68"/>
  <c r="C44" i="68" s="1"/>
  <c r="P23" i="37"/>
  <c r="D10" i="41"/>
  <c r="C10" i="41" s="1"/>
  <c r="AE15" i="46"/>
  <c r="AD15" i="46"/>
  <c r="AG27" i="46"/>
  <c r="AG26" i="46" s="1"/>
  <c r="AG25" i="46" s="1"/>
  <c r="AG15" i="46" s="1"/>
  <c r="F91" i="35" l="1"/>
  <c r="O17" i="35"/>
  <c r="C37" i="68"/>
  <c r="E25" i="33"/>
  <c r="C84" i="68"/>
  <c r="D25" i="33" l="1"/>
  <c r="C80" i="68"/>
  <c r="F17" i="35"/>
  <c r="R30" i="37"/>
  <c r="R31" i="37"/>
  <c r="D13" i="69"/>
  <c r="E13" i="69" s="1"/>
  <c r="F13" i="69" s="1"/>
  <c r="G13" i="69" s="1"/>
  <c r="H13" i="69" s="1"/>
  <c r="I13" i="69" s="1"/>
  <c r="J13" i="69" s="1"/>
  <c r="K13" i="69" s="1"/>
  <c r="L13" i="69" s="1"/>
  <c r="M13" i="69" s="1"/>
  <c r="N13" i="69" s="1"/>
  <c r="O13" i="69" s="1"/>
  <c r="P13" i="69" s="1"/>
  <c r="Q13" i="69" s="1"/>
  <c r="R13" i="69" s="1"/>
  <c r="S13" i="69" s="1"/>
  <c r="T13" i="69" s="1"/>
  <c r="U13" i="69" s="1"/>
  <c r="H15" i="69"/>
  <c r="I15" i="69"/>
  <c r="J15" i="69"/>
  <c r="K15" i="69"/>
  <c r="L15" i="69"/>
  <c r="M15" i="69"/>
  <c r="N15" i="69"/>
  <c r="O15" i="69"/>
  <c r="P15" i="69"/>
  <c r="Q15" i="69"/>
  <c r="R15" i="69"/>
  <c r="S15" i="69"/>
  <c r="T15" i="69"/>
  <c r="U15" i="69"/>
  <c r="D29" i="17"/>
  <c r="C27" i="17"/>
  <c r="D25" i="17"/>
  <c r="C25" i="17"/>
  <c r="C26" i="17"/>
  <c r="C22" i="17"/>
  <c r="C31" i="17"/>
  <c r="C20" i="17"/>
  <c r="D32" i="33" l="1"/>
  <c r="D26" i="17"/>
  <c r="C29" i="17"/>
  <c r="M12" i="37" l="1"/>
  <c r="D36" i="33"/>
  <c r="D35" i="33" s="1"/>
  <c r="C37" i="33"/>
  <c r="C38" i="33"/>
  <c r="C36" i="33" l="1"/>
  <c r="C35" i="33" s="1"/>
  <c r="R33" i="37"/>
  <c r="Q33" i="37" l="1"/>
  <c r="D31" i="17" l="1"/>
  <c r="H26" i="19" l="1"/>
  <c r="F36" i="19"/>
  <c r="E36" i="19"/>
  <c r="F35" i="19"/>
  <c r="E35" i="19"/>
  <c r="D34" i="19"/>
  <c r="C34" i="19"/>
  <c r="C32" i="19" s="1"/>
  <c r="F33" i="19"/>
  <c r="E33" i="19"/>
  <c r="D29" i="19"/>
  <c r="E29" i="19" s="1"/>
  <c r="D28" i="19"/>
  <c r="F28" i="19" s="1"/>
  <c r="C27" i="19"/>
  <c r="C25" i="19" s="1"/>
  <c r="G26" i="19" s="1"/>
  <c r="D26" i="19"/>
  <c r="F26" i="19" s="1"/>
  <c r="F34" i="19" l="1"/>
  <c r="D32" i="19"/>
  <c r="E34" i="19"/>
  <c r="D27" i="19"/>
  <c r="D25" i="19" s="1"/>
  <c r="E28" i="19"/>
  <c r="F29" i="19"/>
  <c r="E26" i="19"/>
  <c r="F27" i="19" l="1"/>
  <c r="E27" i="19"/>
  <c r="C30" i="37" l="1"/>
  <c r="D27" i="37"/>
  <c r="E27" i="37"/>
  <c r="H27" i="37"/>
  <c r="I27" i="37"/>
  <c r="J27" i="37"/>
  <c r="K27" i="37"/>
  <c r="L27" i="37"/>
  <c r="M27" i="37"/>
  <c r="N27" i="37"/>
  <c r="O27" i="37"/>
  <c r="P27" i="37"/>
  <c r="Q27" i="37"/>
  <c r="R27" i="37"/>
  <c r="D22" i="37"/>
  <c r="E22" i="37"/>
  <c r="F22" i="37"/>
  <c r="G22" i="37"/>
  <c r="H22" i="37"/>
  <c r="I22" i="37"/>
  <c r="J22" i="37"/>
  <c r="K22" i="37"/>
  <c r="L22" i="37"/>
  <c r="M22" i="37"/>
  <c r="N22" i="37"/>
  <c r="O22" i="37"/>
  <c r="Q22" i="37"/>
  <c r="R22" i="37"/>
  <c r="E15" i="37"/>
  <c r="F15" i="37"/>
  <c r="G15" i="37"/>
  <c r="J15" i="37"/>
  <c r="L15" i="37"/>
  <c r="M15" i="37"/>
  <c r="N15" i="37"/>
  <c r="O15" i="37"/>
  <c r="P15" i="37"/>
  <c r="R15" i="37"/>
  <c r="D11" i="37"/>
  <c r="E11" i="37"/>
  <c r="F11" i="37"/>
  <c r="G11" i="37"/>
  <c r="H11" i="37"/>
  <c r="I11" i="37"/>
  <c r="J11" i="37"/>
  <c r="K11" i="37"/>
  <c r="L11" i="37"/>
  <c r="N11" i="37"/>
  <c r="O11" i="37"/>
  <c r="P11" i="37"/>
  <c r="Q11" i="37"/>
  <c r="R11" i="37"/>
  <c r="C32" i="37"/>
  <c r="E9" i="38"/>
  <c r="H9" i="38"/>
  <c r="I9" i="38"/>
  <c r="J9" i="38"/>
  <c r="K9" i="38"/>
  <c r="L9" i="38"/>
  <c r="O9" i="38"/>
  <c r="P9" i="38"/>
  <c r="R9" i="38"/>
  <c r="N10" i="38"/>
  <c r="M10" i="38" s="1"/>
  <c r="M9" i="38" s="1"/>
  <c r="Q10" i="38"/>
  <c r="Q9" i="38" s="1"/>
  <c r="G10" i="38"/>
  <c r="G9" i="38" s="1"/>
  <c r="N10" i="37" l="1"/>
  <c r="C55" i="68"/>
  <c r="C28" i="68" s="1"/>
  <c r="D33" i="37"/>
  <c r="C33" i="37" s="1"/>
  <c r="O10" i="37"/>
  <c r="N9" i="38"/>
  <c r="F10" i="38"/>
  <c r="D40" i="33" l="1"/>
  <c r="D39" i="33" s="1"/>
  <c r="D10" i="38"/>
  <c r="F9" i="38"/>
  <c r="C10" i="38" l="1"/>
  <c r="C9" i="38" s="1"/>
  <c r="D9" i="38"/>
  <c r="D33" i="21"/>
  <c r="C33" i="21" s="1"/>
  <c r="D32" i="21"/>
  <c r="C32" i="21" s="1"/>
  <c r="D31" i="21"/>
  <c r="C31" i="21" s="1"/>
  <c r="D30" i="21"/>
  <c r="C30" i="21" s="1"/>
  <c r="D29" i="21"/>
  <c r="C29" i="21" s="1"/>
  <c r="D28" i="21"/>
  <c r="C28" i="21" s="1"/>
  <c r="D27" i="21"/>
  <c r="C27" i="21" s="1"/>
  <c r="D26" i="21"/>
  <c r="C26" i="21" s="1"/>
  <c r="D25" i="21"/>
  <c r="C25" i="21" s="1"/>
  <c r="D24" i="21"/>
  <c r="C24" i="21" s="1"/>
  <c r="D23" i="21"/>
  <c r="C23" i="21" s="1"/>
  <c r="D22" i="21"/>
  <c r="C22" i="21" s="1"/>
  <c r="D21" i="21"/>
  <c r="C21" i="21" s="1"/>
  <c r="D20" i="21"/>
  <c r="C20" i="21" s="1"/>
  <c r="D19" i="21"/>
  <c r="C19" i="21" s="1"/>
  <c r="A19" i="21"/>
  <c r="A20" i="21" s="1"/>
  <c r="A21" i="21" s="1"/>
  <c r="A22" i="21" s="1"/>
  <c r="A23" i="21" s="1"/>
  <c r="A24" i="21" s="1"/>
  <c r="A25" i="21" s="1"/>
  <c r="A26" i="21" s="1"/>
  <c r="A27" i="21" s="1"/>
  <c r="A28" i="21" s="1"/>
  <c r="A29" i="21" s="1"/>
  <c r="A30" i="21" s="1"/>
  <c r="A31" i="21" s="1"/>
  <c r="A32" i="21" s="1"/>
  <c r="A33" i="21" s="1"/>
  <c r="K17" i="21"/>
  <c r="D18" i="21"/>
  <c r="I17" i="21"/>
  <c r="H17" i="21"/>
  <c r="G17" i="21"/>
  <c r="F17" i="21"/>
  <c r="E17" i="21"/>
  <c r="L27" i="20"/>
  <c r="L26" i="20"/>
  <c r="L25" i="20"/>
  <c r="L24" i="20"/>
  <c r="L23" i="20"/>
  <c r="L22" i="20"/>
  <c r="L21" i="20"/>
  <c r="L20" i="20"/>
  <c r="L19" i="20"/>
  <c r="L18" i="20"/>
  <c r="L17" i="20"/>
  <c r="L16" i="20"/>
  <c r="L15" i="20"/>
  <c r="L14" i="20"/>
  <c r="L13" i="20"/>
  <c r="L12" i="20"/>
  <c r="G27" i="20"/>
  <c r="G26" i="20"/>
  <c r="G25" i="20"/>
  <c r="G24" i="20"/>
  <c r="G23" i="20"/>
  <c r="G22" i="20"/>
  <c r="G21" i="20"/>
  <c r="G20" i="20"/>
  <c r="G19" i="20"/>
  <c r="G18" i="20"/>
  <c r="G17" i="20"/>
  <c r="G16" i="20"/>
  <c r="G15" i="20"/>
  <c r="G14" i="20"/>
  <c r="G13" i="20"/>
  <c r="G12" i="20"/>
  <c r="J11" i="20"/>
  <c r="I11" i="20"/>
  <c r="H11" i="20"/>
  <c r="F11" i="20"/>
  <c r="E11" i="20"/>
  <c r="D11" i="20"/>
  <c r="C27" i="20"/>
  <c r="C26" i="20"/>
  <c r="C25" i="20"/>
  <c r="C24" i="20"/>
  <c r="C23" i="20"/>
  <c r="C22" i="20"/>
  <c r="C21" i="20"/>
  <c r="C20" i="20"/>
  <c r="C19" i="20"/>
  <c r="C18" i="20"/>
  <c r="C17" i="20"/>
  <c r="C16" i="20"/>
  <c r="C15" i="20"/>
  <c r="C14" i="20"/>
  <c r="C13" i="20"/>
  <c r="C12" i="20"/>
  <c r="L11" i="20" l="1"/>
  <c r="K12" i="20"/>
  <c r="K25" i="20"/>
  <c r="K24" i="20"/>
  <c r="K21" i="20"/>
  <c r="K20" i="20"/>
  <c r="K17" i="20"/>
  <c r="K16" i="20"/>
  <c r="K13" i="20"/>
  <c r="R10" i="37"/>
  <c r="E32" i="33"/>
  <c r="C11" i="20"/>
  <c r="K14" i="20"/>
  <c r="K18" i="20"/>
  <c r="K22" i="20"/>
  <c r="K26" i="20"/>
  <c r="D17" i="21"/>
  <c r="K15" i="20"/>
  <c r="K19" i="20"/>
  <c r="K23" i="20"/>
  <c r="K27" i="20"/>
  <c r="J17" i="21"/>
  <c r="G11" i="20"/>
  <c r="C18" i="21"/>
  <c r="C17" i="21" s="1"/>
  <c r="C28" i="33"/>
  <c r="C26" i="33"/>
  <c r="P11" i="39"/>
  <c r="O11" i="39"/>
  <c r="C13" i="37"/>
  <c r="L27" i="39"/>
  <c r="I27" i="39"/>
  <c r="L26" i="39"/>
  <c r="I26" i="39"/>
  <c r="L25" i="39"/>
  <c r="I25" i="39"/>
  <c r="L24" i="39"/>
  <c r="I24" i="39"/>
  <c r="L23" i="39"/>
  <c r="I23" i="39"/>
  <c r="L22" i="39"/>
  <c r="I22" i="39"/>
  <c r="L21" i="39"/>
  <c r="I21" i="39"/>
  <c r="L20" i="39"/>
  <c r="I20" i="39"/>
  <c r="L19" i="39"/>
  <c r="I19" i="39"/>
  <c r="L18" i="39"/>
  <c r="I18" i="39"/>
  <c r="L17" i="39"/>
  <c r="I17" i="39"/>
  <c r="L16" i="39"/>
  <c r="I16" i="39"/>
  <c r="L15" i="39"/>
  <c r="I15" i="39"/>
  <c r="L14" i="39"/>
  <c r="I14" i="39"/>
  <c r="L13" i="39"/>
  <c r="I13" i="39"/>
  <c r="K11" i="39"/>
  <c r="F29" i="17"/>
  <c r="D28" i="17"/>
  <c r="C28" i="17"/>
  <c r="E25" i="17"/>
  <c r="E24" i="17"/>
  <c r="F23" i="17"/>
  <c r="E23" i="17"/>
  <c r="E21" i="17"/>
  <c r="E18" i="17"/>
  <c r="F11" i="17"/>
  <c r="E11" i="17"/>
  <c r="E10" i="17" s="1"/>
  <c r="D10" i="17"/>
  <c r="C10" i="17"/>
  <c r="K11" i="20" l="1"/>
  <c r="C9" i="17"/>
  <c r="C8" i="17" s="1"/>
  <c r="E29" i="17"/>
  <c r="F10" i="17"/>
  <c r="F26" i="17"/>
  <c r="F28" i="17"/>
  <c r="E26" i="17"/>
  <c r="I11" i="39"/>
  <c r="E31" i="17"/>
  <c r="K15" i="37"/>
  <c r="K10" i="37" s="1"/>
  <c r="L11" i="39"/>
  <c r="F31" i="17"/>
  <c r="E28" i="17" l="1"/>
  <c r="Q15" i="37"/>
  <c r="Q10" i="37" s="1"/>
  <c r="I15" i="37"/>
  <c r="I10" i="37" s="1"/>
  <c r="C16" i="37"/>
  <c r="C12" i="37"/>
  <c r="C20" i="37"/>
  <c r="E10" i="37"/>
  <c r="C21" i="37"/>
  <c r="L10" i="37"/>
  <c r="C19" i="37"/>
  <c r="C26" i="37"/>
  <c r="C33" i="33" l="1"/>
  <c r="E11" i="33"/>
  <c r="C24" i="37"/>
  <c r="C29" i="37"/>
  <c r="G27" i="37"/>
  <c r="G10" i="37" s="1"/>
  <c r="C25" i="37"/>
  <c r="F27" i="37"/>
  <c r="F10" i="37" s="1"/>
  <c r="C28" i="37"/>
  <c r="C17" i="37"/>
  <c r="H15" i="37"/>
  <c r="H10" i="37" s="1"/>
  <c r="C40" i="33"/>
  <c r="E39" i="33"/>
  <c r="E34" i="33" s="1"/>
  <c r="C42" i="33"/>
  <c r="C41" i="33"/>
  <c r="D12" i="33"/>
  <c r="D11" i="33" s="1"/>
  <c r="C13" i="33"/>
  <c r="C12" i="33" s="1"/>
  <c r="H11" i="32"/>
  <c r="K11" i="32"/>
  <c r="J30" i="32"/>
  <c r="D30" i="32" s="1"/>
  <c r="J29" i="32"/>
  <c r="D29" i="32" s="1"/>
  <c r="J28" i="32"/>
  <c r="D28" i="32" s="1"/>
  <c r="J27" i="32"/>
  <c r="D27" i="32" s="1"/>
  <c r="J26" i="32"/>
  <c r="D26" i="32" s="1"/>
  <c r="J25" i="32"/>
  <c r="D25" i="32" s="1"/>
  <c r="J24" i="32"/>
  <c r="D24" i="32" s="1"/>
  <c r="J23" i="32"/>
  <c r="D23" i="32" s="1"/>
  <c r="J22" i="32"/>
  <c r="D22" i="32" s="1"/>
  <c r="J21" i="32"/>
  <c r="D21" i="32" s="1"/>
  <c r="J20" i="32"/>
  <c r="D20" i="32" s="1"/>
  <c r="J19" i="32"/>
  <c r="D19" i="32" s="1"/>
  <c r="J18" i="32"/>
  <c r="D18" i="32" s="1"/>
  <c r="J17" i="32"/>
  <c r="D17" i="32" s="1"/>
  <c r="J16" i="32"/>
  <c r="D16" i="32" s="1"/>
  <c r="J15" i="32"/>
  <c r="D15" i="32" s="1"/>
  <c r="J14" i="32"/>
  <c r="D14" i="32" s="1"/>
  <c r="J13" i="32"/>
  <c r="D13" i="32" s="1"/>
  <c r="J12" i="32"/>
  <c r="D12" i="32" s="1"/>
  <c r="N11" i="32"/>
  <c r="C17" i="68" s="1"/>
  <c r="M11" i="32"/>
  <c r="C18" i="68" s="1"/>
  <c r="L11" i="32"/>
  <c r="I11" i="32"/>
  <c r="G11" i="32"/>
  <c r="F11" i="32"/>
  <c r="E11" i="32"/>
  <c r="G33" i="9"/>
  <c r="G31" i="9" s="1"/>
  <c r="F33" i="9"/>
  <c r="F31" i="9" s="1"/>
  <c r="E33" i="9"/>
  <c r="E31" i="9" s="1"/>
  <c r="D33" i="9"/>
  <c r="D31" i="9" s="1"/>
  <c r="C33" i="9"/>
  <c r="C31" i="9" s="1"/>
  <c r="C26" i="9"/>
  <c r="C24" i="9" s="1"/>
  <c r="G26" i="9"/>
  <c r="G24" i="9" s="1"/>
  <c r="F26" i="9"/>
  <c r="F24" i="9" s="1"/>
  <c r="E26" i="9"/>
  <c r="E24" i="9" s="1"/>
  <c r="D26" i="9"/>
  <c r="D24" i="9" s="1"/>
  <c r="G18" i="9"/>
  <c r="G16" i="9" s="1"/>
  <c r="F18" i="9"/>
  <c r="F16" i="9" s="1"/>
  <c r="E18" i="9"/>
  <c r="E16" i="9" s="1"/>
  <c r="D18" i="9"/>
  <c r="D16" i="9" s="1"/>
  <c r="C18" i="9"/>
  <c r="C16" i="9" s="1"/>
  <c r="D10" i="9"/>
  <c r="D8" i="9" s="1"/>
  <c r="E10" i="9"/>
  <c r="E8" i="9" s="1"/>
  <c r="F10" i="9"/>
  <c r="F8" i="9" s="1"/>
  <c r="G10" i="9"/>
  <c r="G8" i="9" s="1"/>
  <c r="C10" i="9"/>
  <c r="C8" i="9" s="1"/>
  <c r="D10" i="7"/>
  <c r="D7" i="7" s="1"/>
  <c r="E10" i="7"/>
  <c r="E7" i="7" s="1"/>
  <c r="F10" i="7"/>
  <c r="F7" i="7" s="1"/>
  <c r="G10" i="7"/>
  <c r="G7" i="7" s="1"/>
  <c r="C10" i="7"/>
  <c r="C7" i="7" s="1"/>
  <c r="D17" i="6"/>
  <c r="E17" i="6"/>
  <c r="F17" i="6"/>
  <c r="G17" i="6"/>
  <c r="H17" i="6"/>
  <c r="I17" i="6"/>
  <c r="C17" i="6"/>
  <c r="D24" i="6"/>
  <c r="E24" i="6"/>
  <c r="F24" i="6"/>
  <c r="G24" i="6"/>
  <c r="H24" i="6"/>
  <c r="I24" i="6"/>
  <c r="C24" i="6"/>
  <c r="I35" i="6"/>
  <c r="H35" i="6"/>
  <c r="G35" i="6"/>
  <c r="F35" i="6"/>
  <c r="E35" i="6"/>
  <c r="D35" i="6"/>
  <c r="C35" i="6"/>
  <c r="D32" i="6"/>
  <c r="E32" i="6"/>
  <c r="F32" i="6"/>
  <c r="G32" i="6"/>
  <c r="G29" i="6" s="1"/>
  <c r="H32" i="6"/>
  <c r="H29" i="6" s="1"/>
  <c r="I32" i="6"/>
  <c r="I29" i="6" s="1"/>
  <c r="C32" i="6"/>
  <c r="D10" i="6"/>
  <c r="D8" i="6" s="1"/>
  <c r="E10" i="6"/>
  <c r="E8" i="6" s="1"/>
  <c r="F10" i="6"/>
  <c r="F8" i="6" s="1"/>
  <c r="G10" i="6"/>
  <c r="G8" i="6" s="1"/>
  <c r="H10" i="6"/>
  <c r="H8" i="6" s="1"/>
  <c r="I10" i="6"/>
  <c r="I8" i="6" s="1"/>
  <c r="C10" i="6"/>
  <c r="C8" i="6" s="1"/>
  <c r="E12" i="39" l="1"/>
  <c r="C12" i="68"/>
  <c r="G12" i="39"/>
  <c r="C14" i="68"/>
  <c r="F12" i="39"/>
  <c r="F11" i="39" s="1"/>
  <c r="C13" i="68"/>
  <c r="H12" i="39"/>
  <c r="C15" i="68"/>
  <c r="E29" i="6"/>
  <c r="F22" i="9"/>
  <c r="G11" i="39"/>
  <c r="D29" i="6"/>
  <c r="F29" i="6"/>
  <c r="C16" i="6"/>
  <c r="F16" i="6"/>
  <c r="C22" i="9"/>
  <c r="C27" i="37"/>
  <c r="G16" i="6"/>
  <c r="D34" i="33"/>
  <c r="J26" i="39"/>
  <c r="D26" i="39" s="1"/>
  <c r="C26" i="39" s="1"/>
  <c r="C29" i="32"/>
  <c r="J24" i="39"/>
  <c r="D24" i="39" s="1"/>
  <c r="C24" i="39" s="1"/>
  <c r="C27" i="32"/>
  <c r="J14" i="39"/>
  <c r="D14" i="39" s="1"/>
  <c r="C14" i="39" s="1"/>
  <c r="C17" i="32"/>
  <c r="J13" i="39"/>
  <c r="D13" i="39" s="1"/>
  <c r="C16" i="32"/>
  <c r="P22" i="37"/>
  <c r="P10" i="37" s="1"/>
  <c r="D27" i="17"/>
  <c r="C81" i="68"/>
  <c r="C39" i="33"/>
  <c r="C34" i="33" s="1"/>
  <c r="J27" i="39"/>
  <c r="D27" i="39" s="1"/>
  <c r="C30" i="32"/>
  <c r="J25" i="39"/>
  <c r="D25" i="39" s="1"/>
  <c r="C25" i="39" s="1"/>
  <c r="M25" i="39" s="1"/>
  <c r="C28" i="32"/>
  <c r="J23" i="39"/>
  <c r="D23" i="39" s="1"/>
  <c r="C23" i="39" s="1"/>
  <c r="M23" i="39" s="1"/>
  <c r="C26" i="32"/>
  <c r="J22" i="39"/>
  <c r="D22" i="39" s="1"/>
  <c r="C22" i="39" s="1"/>
  <c r="M22" i="39" s="1"/>
  <c r="C25" i="32"/>
  <c r="J20" i="39"/>
  <c r="C23" i="32"/>
  <c r="J19" i="39"/>
  <c r="D19" i="39" s="1"/>
  <c r="C22" i="32"/>
  <c r="J18" i="39"/>
  <c r="D18" i="39" s="1"/>
  <c r="C18" i="39" s="1"/>
  <c r="C21" i="32"/>
  <c r="J17" i="39"/>
  <c r="D17" i="39" s="1"/>
  <c r="C17" i="39" s="1"/>
  <c r="M17" i="39" s="1"/>
  <c r="C20" i="32"/>
  <c r="J16" i="39"/>
  <c r="D16" i="39" s="1"/>
  <c r="C16" i="39" s="1"/>
  <c r="M16" i="39" s="1"/>
  <c r="C19" i="32"/>
  <c r="J15" i="39"/>
  <c r="D15" i="39" s="1"/>
  <c r="C15" i="39" s="1"/>
  <c r="C18" i="32"/>
  <c r="C29" i="6"/>
  <c r="I16" i="6"/>
  <c r="E16" i="6"/>
  <c r="H16" i="6"/>
  <c r="D16" i="6"/>
  <c r="G22" i="9"/>
  <c r="C14" i="37"/>
  <c r="C11" i="37" s="1"/>
  <c r="M11" i="37"/>
  <c r="M10" i="37" s="1"/>
  <c r="C23" i="37"/>
  <c r="C22" i="37" s="1"/>
  <c r="E22" i="9"/>
  <c r="J12" i="39"/>
  <c r="D22" i="9"/>
  <c r="J21" i="39"/>
  <c r="D21" i="39" s="1"/>
  <c r="H11" i="39"/>
  <c r="E11" i="39"/>
  <c r="C12" i="32"/>
  <c r="C24" i="32"/>
  <c r="E10" i="33"/>
  <c r="C14" i="32"/>
  <c r="C13" i="32"/>
  <c r="C15" i="32"/>
  <c r="J11" i="32"/>
  <c r="C16" i="68" s="1"/>
  <c r="D12" i="39" l="1"/>
  <c r="C11" i="68"/>
  <c r="D20" i="39"/>
  <c r="C20" i="39" s="1"/>
  <c r="M20" i="39" s="1"/>
  <c r="J11" i="39"/>
  <c r="C12" i="39"/>
  <c r="M24" i="39"/>
  <c r="Q24" i="39" s="1"/>
  <c r="M18" i="39"/>
  <c r="Q18" i="39" s="1"/>
  <c r="M26" i="39"/>
  <c r="Q26" i="39" s="1"/>
  <c r="M15" i="39"/>
  <c r="Q15" i="39" s="1"/>
  <c r="M14" i="39"/>
  <c r="Q14" i="39" s="1"/>
  <c r="Q22" i="39"/>
  <c r="Q25" i="39"/>
  <c r="Q16" i="39"/>
  <c r="F27" i="17"/>
  <c r="E27" i="17"/>
  <c r="C27" i="39"/>
  <c r="C19" i="39"/>
  <c r="Q17" i="39"/>
  <c r="Q23" i="39"/>
  <c r="C13" i="39"/>
  <c r="M13" i="39" s="1"/>
  <c r="C21" i="39"/>
  <c r="D11" i="32"/>
  <c r="C11" i="32" s="1"/>
  <c r="Q20" i="39" l="1"/>
  <c r="D11" i="39"/>
  <c r="C11" i="39" s="1"/>
  <c r="C25" i="68" s="1"/>
  <c r="M19" i="39"/>
  <c r="Q19" i="39" s="1"/>
  <c r="M27" i="39"/>
  <c r="Q27" i="39" s="1"/>
  <c r="M21" i="39"/>
  <c r="Q13" i="39"/>
  <c r="C31" i="37"/>
  <c r="J10" i="37"/>
  <c r="C32" i="33"/>
  <c r="C27" i="33"/>
  <c r="M12" i="39" l="1"/>
  <c r="M11" i="39" s="1"/>
  <c r="Q21" i="39"/>
  <c r="D22" i="17"/>
  <c r="C18" i="37"/>
  <c r="C15" i="37" s="1"/>
  <c r="C10" i="37" s="1"/>
  <c r="D15" i="37"/>
  <c r="D10" i="37" s="1"/>
  <c r="Q12" i="39" l="1"/>
  <c r="Q11" i="39" s="1"/>
  <c r="E22" i="17"/>
  <c r="F22" i="17"/>
  <c r="C27" i="68"/>
  <c r="C25" i="33" l="1"/>
  <c r="C11" i="33" s="1"/>
  <c r="C10" i="33" s="1"/>
  <c r="H9" i="33" s="1"/>
  <c r="D10" i="33"/>
  <c r="D20" i="17"/>
  <c r="G10" i="33" l="1"/>
  <c r="E20" i="17"/>
  <c r="E9" i="17" s="1"/>
  <c r="E8" i="17" s="1"/>
  <c r="F20" i="17"/>
  <c r="D9" i="17"/>
  <c r="D8" i="17" l="1"/>
  <c r="F8" i="17" s="1"/>
  <c r="F9" i="17"/>
  <c r="N11" i="39" l="1"/>
  <c r="C22" i="68" s="1"/>
  <c r="C20" i="68" l="1"/>
  <c r="C19" i="68" s="1"/>
  <c r="C10" i="68" s="1"/>
  <c r="C26" i="68" l="1"/>
  <c r="C24" i="68" s="1"/>
  <c r="C23" i="68" s="1"/>
</calcChain>
</file>

<file path=xl/comments1.xml><?xml version="1.0" encoding="utf-8"?>
<comments xmlns="http://schemas.openxmlformats.org/spreadsheetml/2006/main">
  <authors>
    <author>DELL</author>
    <author>user</author>
    <author>Windows User</author>
    <author>tc={6057A9F1-E7D8-4BF9-8963-52EEF5A3EFAD}</author>
  </authors>
  <commentList>
    <comment ref="O20" authorId="0">
      <text>
        <r>
          <rPr>
            <b/>
            <sz val="9"/>
            <color indexed="81"/>
            <rFont val="Tahoma"/>
            <family val="2"/>
          </rPr>
          <t>DELL:</t>
        </r>
        <r>
          <rPr>
            <sz val="9"/>
            <color indexed="81"/>
            <rFont val="Tahoma"/>
            <family val="2"/>
          </rPr>
          <t xml:space="preserve">
Chưa phân bổ</t>
        </r>
      </text>
    </comment>
    <comment ref="O33" authorId="1">
      <text>
        <r>
          <rPr>
            <b/>
            <sz val="8"/>
            <color indexed="81"/>
            <rFont val="Tahoma"/>
            <family val="2"/>
          </rPr>
          <t>user:</t>
        </r>
        <r>
          <rPr>
            <sz val="8"/>
            <color indexed="81"/>
            <rFont val="Tahoma"/>
            <family val="2"/>
          </rPr>
          <t xml:space="preserve">
phân bổ trả nợ</t>
        </r>
      </text>
    </comment>
    <comment ref="O36" authorId="2">
      <text>
        <r>
          <rPr>
            <b/>
            <sz val="9"/>
            <color indexed="81"/>
            <rFont val="Tahoma"/>
            <family val="2"/>
          </rPr>
          <t>Windows User:</t>
        </r>
        <r>
          <rPr>
            <sz val="9"/>
            <color indexed="81"/>
            <rFont val="Tahoma"/>
            <family val="2"/>
          </rPr>
          <t xml:space="preserve">
chưa phân bổ</t>
        </r>
      </text>
    </comment>
    <comment ref="O38" authorId="0">
      <text>
        <r>
          <rPr>
            <b/>
            <sz val="9"/>
            <color indexed="81"/>
            <rFont val="Tahoma"/>
            <family val="2"/>
          </rPr>
          <t>DELL:</t>
        </r>
        <r>
          <rPr>
            <sz val="9"/>
            <color indexed="81"/>
            <rFont val="Tahoma"/>
            <family val="2"/>
          </rPr>
          <t xml:space="preserve">
KP đào tạo </t>
        </r>
      </text>
    </comment>
    <comment ref="O50" authorId="3">
      <text>
        <r>
          <rPr>
            <sz val="11"/>
            <color theme="1"/>
            <rFont val="Calibri"/>
            <family val="2"/>
            <charset val="163"/>
            <scheme val="minor"/>
          </rPr>
          <t>[Threaded comment]
Your version of Excel allows you to read this threaded comment; however, any edits to it will get removed if the file is opened in a newer version of Excel. Learn more: https://go.microsoft.com/fwlink/?linkid=870924
Comment:
    Kinh phí điều tra bộ tiêu chí nước sạch 2023</t>
        </r>
      </text>
    </comment>
    <comment ref="L68" authorId="0">
      <text>
        <r>
          <rPr>
            <b/>
            <sz val="9"/>
            <color indexed="81"/>
            <rFont val="Tahoma"/>
            <family val="2"/>
          </rPr>
          <t>DELL:</t>
        </r>
        <r>
          <rPr>
            <sz val="9"/>
            <color indexed="81"/>
            <rFont val="Tahoma"/>
            <family val="2"/>
          </rPr>
          <t xml:space="preserve">
Chi bo ghép: LĐLĐ - CTĐ</t>
        </r>
      </text>
    </comment>
    <comment ref="L74" authorId="0">
      <text>
        <r>
          <rPr>
            <b/>
            <sz val="9"/>
            <color indexed="81"/>
            <rFont val="Tahoma"/>
            <family val="2"/>
          </rPr>
          <t>DELL:</t>
        </r>
        <r>
          <rPr>
            <sz val="9"/>
            <color indexed="81"/>
            <rFont val="Tahoma"/>
            <family val="2"/>
          </rPr>
          <t xml:space="preserve">
Chi bộ: VPHU, BTC, UBKT</t>
        </r>
      </text>
    </comment>
  </commentList>
</comments>
</file>

<file path=xl/comments2.xml><?xml version="1.0" encoding="utf-8"?>
<comments xmlns="http://schemas.openxmlformats.org/spreadsheetml/2006/main">
  <authors>
    <author>User</author>
  </authors>
  <commentList>
    <comment ref="A5" authorId="0">
      <text>
        <r>
          <rPr>
            <b/>
            <sz val="9"/>
            <color indexed="81"/>
            <rFont val="Tahoma"/>
            <family val="2"/>
          </rPr>
          <t>User:</t>
        </r>
        <r>
          <rPr>
            <sz val="9"/>
            <color indexed="81"/>
            <rFont val="Tahoma"/>
            <family val="2"/>
          </rPr>
          <t xml:space="preserve">
mới cập nhật</t>
        </r>
      </text>
    </comment>
  </commentList>
</comments>
</file>

<file path=xl/sharedStrings.xml><?xml version="1.0" encoding="utf-8"?>
<sst xmlns="http://schemas.openxmlformats.org/spreadsheetml/2006/main" count="4130" uniqueCount="1568">
  <si>
    <t>Biểu mẫu số 01</t>
  </si>
  <si>
    <t>DỰ BÁO MỘT SỐ CHỈ TIÊU KINH TẾ - XÃ HỘI CHỦ YẾU GIAI ĐOẠN...</t>
  </si>
  <si>
    <t>(Dùng cho ngân sách tỉnh, thành phố trực thuộc trung ương - năm đầu thời kỳ ổn định ngân sách)</t>
  </si>
  <si>
    <t>STT</t>
  </si>
  <si>
    <t>Nội dung</t>
  </si>
  <si>
    <t>Đơn vị tính</t>
  </si>
  <si>
    <t>Mục tiêu giai đoạn trước</t>
  </si>
  <si>
    <t>Thực hiện giai đoạn trước</t>
  </si>
  <si>
    <t>Kế hoạch giai đoạn...</t>
  </si>
  <si>
    <t>Tổng giai đoạn</t>
  </si>
  <si>
    <t>Năm thứnhất</t>
  </si>
  <si>
    <t>Năm thứ hai</t>
  </si>
  <si>
    <t>Năm thứ ba</t>
  </si>
  <si>
    <t>Năm thứ tư</t>
  </si>
  <si>
    <t>Năm thứ năm</t>
  </si>
  <si>
    <t>A</t>
  </si>
  <si>
    <t>B</t>
  </si>
  <si>
    <t>Tổng sản phẩm trong nước (GRDP) theo giá hiện hành</t>
  </si>
  <si>
    <t>Triệu đồng</t>
  </si>
  <si>
    <t>Tốc độ tăng trưởng GRDP</t>
  </si>
  <si>
    <t>%</t>
  </si>
  <si>
    <t>Cơ cấu kinh tế</t>
  </si>
  <si>
    <t>-</t>
  </si>
  <si>
    <t>Nông, lâm, ngư nghiệp</t>
  </si>
  <si>
    <t>Công nghiệp, xây dựng</t>
  </si>
  <si>
    <t>Dịch vụ</t>
  </si>
  <si>
    <t>Chỉ số giá tiêu dùng (CPI)</t>
  </si>
  <si>
    <t>Tổng vốn đầu tư phát triển toàn xã hội trên địa bàn</t>
  </si>
  <si>
    <t>Tỷ lệ so với GRDP</t>
  </si>
  <si>
    <t>Vốn ngân sách nhà nước</t>
  </si>
  <si>
    <t>Triệu đồng</t>
  </si>
  <si>
    <t>Vốn tín dụng</t>
  </si>
  <si>
    <t>Vốn doanh nghiệp và dân cư</t>
  </si>
  <si>
    <t>Vốn đầu tư trực tiếp nước ngoài</t>
  </si>
  <si>
    <t>Kim ngạch xuất khẩu</t>
  </si>
  <si>
    <t>Triệu USD</t>
  </si>
  <si>
    <t>Tốc độ tăng</t>
  </si>
  <si>
    <t>Kim ngạch nhập khẩu</t>
  </si>
  <si>
    <t>Triệu USD</t>
  </si>
  <si>
    <t>Dân số</t>
  </si>
  <si>
    <t>1.000 người</t>
  </si>
  <si>
    <t>Thu nhập bình quân đầu người</t>
  </si>
  <si>
    <t>Giải quyết việc làm mới</t>
  </si>
  <si>
    <t>1.000 laođộng</t>
  </si>
  <si>
    <t>Tỷ lệ lao động qua đào tạo</t>
  </si>
  <si>
    <t>Tỷ lệ hộ nghèo</t>
  </si>
  <si>
    <t>Tỷ lệ giảm hộ nghèo</t>
  </si>
  <si>
    <t>%/năm</t>
  </si>
  <si>
    <t>Tỷ lệ xã đạt tiêu chuẩn nông thôn mới</t>
  </si>
  <si>
    <t>Số xã đạt tiêu chuẩn nông thôn mới (lũy kế)</t>
  </si>
  <si>
    <t>xã</t>
  </si>
  <si>
    <t>………….</t>
  </si>
  <si>
    <t>Ghi chú: Cột 9 không chi tiết từng năm.</t>
  </si>
  <si>
    <t>Biểu mẫu số 02</t>
  </si>
  <si>
    <t>KẾ HOẠCH TÀI CHÍNH - NGÂN SÁCH GIAI ĐOẠN 05 NĂM...</t>
  </si>
  <si>
    <t>(Dùng cho ngân sách tỉnh, thành phố trực thuộc trung ương)</t>
  </si>
  <si>
    <t>Đơn vị: Triệu đồng</t>
  </si>
  <si>
    <t>Kế hoạch giai đoạn trước</t>
  </si>
  <si>
    <t>Năm thứ nhất</t>
  </si>
  <si>
    <t>Năm thứhai</t>
  </si>
  <si>
    <t>Năm thứ ba</t>
  </si>
  <si>
    <t>TỔNG SẢN PHẨM TRONG NƯỚC (CRDP) THEO GIÁ HIỆN HÀNH</t>
  </si>
  <si>
    <t>TỔNG THU NSNN TRÊN ĐỊA BÀN</t>
  </si>
  <si>
    <t>Tỷ lệ thu NSNN so với GRDP (%)</t>
  </si>
  <si>
    <t>Tỷ lệ thu từ thuế, phí so với GRDP (%)</t>
  </si>
  <si>
    <t>Thu nội địa</t>
  </si>
  <si>
    <t>Tốc độ tăng thu (%)</t>
  </si>
  <si>
    <t>Tỷ trọng trong tổng thu NSNN trên địa bàn (%)</t>
  </si>
  <si>
    <t>Trong đó: Thu tiền sử dụng đất</t>
  </si>
  <si>
    <t>                Thu xổ số kiến thiết</t>
  </si>
  <si>
    <t>II</t>
  </si>
  <si>
    <t>Thu từ dầu thô (nếu có)</t>
  </si>
  <si>
    <t>Tốc độ tăng thu (%)</t>
  </si>
  <si>
    <t>III</t>
  </si>
  <si>
    <t>Thu từ hoạt động xuất, nhập khẩu (nếu có)</t>
  </si>
  <si>
    <t>Tốc độ tăng thu (%)</t>
  </si>
  <si>
    <t>Tỷ trọng trong tổng thu NSNN trên địa bàn (%)</t>
  </si>
  <si>
    <t>IV</t>
  </si>
  <si>
    <t>Thu viện trợ (nếu có)</t>
  </si>
  <si>
    <t>C</t>
  </si>
  <si>
    <t>TỔNG THU NSĐP</t>
  </si>
  <si>
    <t>Tốc độ tăng thu NSĐP (%)</t>
  </si>
  <si>
    <t>Tỷ lệ thu NSĐP so với GRDP (%)</t>
  </si>
  <si>
    <t>I</t>
  </si>
  <si>
    <t>Thu NSĐP được hưởng theo phân cấp</t>
  </si>
  <si>
    <t>Tốc độ tăng (%)</t>
  </si>
  <si>
    <t>Tỷ trọng trong tổng thu NSĐP (%)</t>
  </si>
  <si>
    <t>Thu bổ sung cân đối ngân sách</t>
  </si>
  <si>
    <t>Thu bổ sung có mục tiêu</t>
  </si>
  <si>
    <t>D</t>
  </si>
  <si>
    <t>TỔNG CHI NSĐP</t>
  </si>
  <si>
    <t>Tốc độ tăng thu NSĐP (%)</t>
  </si>
  <si>
    <t>Tỷ lệ chi NSĐP so với GRDP (%)</t>
  </si>
  <si>
    <t>Chi đầu tư phát triển (1)</t>
  </si>
  <si>
    <t>Tốc độ tăng (%)</t>
  </si>
  <si>
    <t>Tỷ trọng trong tổng chi NSĐP (%)</t>
  </si>
  <si>
    <t>Chi thường xuyên</t>
  </si>
  <si>
    <t>Chi trả nợ lãi các khoản do chính quyền địa phương vay</t>
  </si>
  <si>
    <t>Chi tạo nguồn, điều chỉnh tiền lương</t>
  </si>
  <si>
    <t>E</t>
  </si>
  <si>
    <t>BỘI CHI/BỘI THU NSĐP</t>
  </si>
  <si>
    <t>G</t>
  </si>
  <si>
    <t>TỔNG MỨC VAY, TRẢ NỢ CỦA NSĐP</t>
  </si>
  <si>
    <t>Hạn mức dư nợ vay tối đa của NSĐP</t>
  </si>
  <si>
    <t>Mức dư nợ đầu kỳ (năm)</t>
  </si>
  <si>
    <t>Tỷ lệ mức dư nợ đầu kỳ (năm) so với mức dư nợ vay tối đa của NSĐP (%)</t>
  </si>
  <si>
    <t>Tỷ lệ mức dư nợ đầu kỳ (năm) so với GRDP (%)</t>
  </si>
  <si>
    <t>Trả nợ gốc vay trong kỳ (năm)</t>
  </si>
  <si>
    <t>Từ nguồn vay để trả nợ gốc</t>
  </si>
  <si>
    <t>Từ nguồn bội thu NSĐP; tăng thu, tiết kiệm chi; kết dư ngân sách cấp tỉnh</t>
  </si>
  <si>
    <t>Tổng mức vay trong kỳ (năm)</t>
  </si>
  <si>
    <t>Vay để bù đắp bội chi</t>
  </si>
  <si>
    <t>Vay để trả nợ gốc</t>
  </si>
  <si>
    <t>V</t>
  </si>
  <si>
    <t>Mức dư nợ cuối kỳ (năm)</t>
  </si>
  <si>
    <t>Tỷ lệ mức dư nợ cuối kỳ (năm) so với mức dư nợ vay tối đa của NSĐP (%)</t>
  </si>
  <si>
    <t>Tỷ lệ mức dư nợ cuối kỳ (năm) so với GRDP (%)</t>
  </si>
  <si>
    <t>(2) Cột 8 không chi tiết từng năm.</t>
  </si>
  <si>
    <t>Ghi chú: </t>
  </si>
  <si>
    <t>(1)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</si>
  <si>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r>
      <t>Kế hoạch giai đoạn</t>
    </r>
    <r>
      <rPr>
        <sz val="11"/>
        <rFont val="Times New Roman"/>
        <family val="1"/>
      </rPr>
      <t> </t>
    </r>
    <r>
      <rPr>
        <b/>
        <sz val="11"/>
        <rFont val="Times New Roman"/>
        <family val="1"/>
      </rPr>
      <t>.... (2)</t>
    </r>
  </si>
  <si>
    <r>
      <t>Tốc độ tăng</t>
    </r>
    <r>
      <rPr>
        <sz val="11"/>
        <rFont val="Times New Roman"/>
        <family val="1"/>
      </rPr>
      <t> </t>
    </r>
    <r>
      <rPr>
        <i/>
        <sz val="11"/>
        <rFont val="Times New Roman"/>
        <family val="1"/>
      </rPr>
      <t>thu NSNN trên địa bàn (%)</t>
    </r>
  </si>
  <si>
    <r>
      <t>Tỷ</t>
    </r>
    <r>
      <rPr>
        <sz val="11"/>
        <rFont val="Times New Roman"/>
        <family val="1"/>
      </rPr>
      <t> </t>
    </r>
    <r>
      <rPr>
        <i/>
        <sz val="11"/>
        <rFont val="Times New Roman"/>
        <family val="1"/>
      </rPr>
      <t>trọng trong tổng thu NSNN trên địa bàn (%)</t>
    </r>
  </si>
  <si>
    <r>
      <t>Thu bổ</t>
    </r>
    <r>
      <rPr>
        <sz val="11"/>
        <rFont val="Times New Roman"/>
        <family val="1"/>
      </rPr>
      <t> </t>
    </r>
    <r>
      <rPr>
        <b/>
        <sz val="11"/>
        <rFont val="Times New Roman"/>
        <family val="1"/>
      </rPr>
      <t>sung từ ngân sách cấp trên</t>
    </r>
  </si>
  <si>
    <t>Biểu mẫu số 03</t>
  </si>
  <si>
    <t>DỰ KIẾN PHƯƠNG ÁN PHÂN BỔ KẾ HOẠCH ĐẦU TƯ CÔNG TRUNG HẠN VỐN NSNN GIAI ĐOẠN 05 NĂM...</t>
  </si>
  <si>
    <t>(Dùng cho ngân sách các cấp chính quyền địa phương)</t>
  </si>
  <si>
    <t>Nhu cầu kế hoạch đầu tư công trung hạn vốn NSNN giai đoạn 05 năm…(2)</t>
  </si>
  <si>
    <t>Dự kiến kế hoạch đầu tư công trung hạn vốn NSNN giai đoạn 05 năm ….(2)</t>
  </si>
  <si>
    <t>Ghi chú</t>
  </si>
  <si>
    <t>Tổng số</t>
  </si>
  <si>
    <t>Ngân sách cấp tỉnh (huyện)</t>
  </si>
  <si>
    <t>Ngân sách huyện (xã)</t>
  </si>
  <si>
    <t>TỔNG SỐ</t>
  </si>
  <si>
    <t>Trong đó:</t>
  </si>
  <si>
    <t>Vốn trong nước</t>
  </si>
  <si>
    <t>Vốn nước ngoài</t>
  </si>
  <si>
    <t>CHI ĐẦU TƯ PHÁT TRIỂN</t>
  </si>
  <si>
    <t>Đầu tư từ nguồn thu sử dụng đất</t>
  </si>
  <si>
    <t>Đầu tư từ nguồn thu xổ số kiến thiết</t>
  </si>
  <si>
    <t>Vốn cân đối địa phương theo tiêu chí, định mức</t>
  </si>
  <si>
    <t>Bội chi/ bội thu NSĐP (1)</t>
  </si>
  <si>
    <t>CHI ĐẦU TƯ CÁC CHƯƠNG TRÌNH MỤC TIÊU</t>
  </si>
  <si>
    <t>Các chương trình mục tiêu quốc gia</t>
  </si>
  <si>
    <t>a</t>
  </si>
  <si>
    <t>Chương trình mục tiêu quốc gia...</t>
  </si>
  <si>
    <t>b</t>
  </si>
  <si>
    <t>Chương trình mục tiêu quốc gia …</t>
  </si>
  <si>
    <t>Phân loại như trên</t>
  </si>
  <si>
    <t>...</t>
  </si>
  <si>
    <t>…</t>
  </si>
  <si>
    <t>Các chương trình mục tiêu</t>
  </si>
  <si>
    <t>Chương trình mục tiêu …</t>
  </si>
  <si>
    <t>Chương trình mục tiêu...</t>
  </si>
  <si>
    <t>Phân loại như trên</t>
  </si>
  <si>
    <t>DỰ PHÒNG THEO LUẬT ĐẦU TƯ CÔNG</t>
  </si>
  <si>
    <t>Vốn trong nước</t>
  </si>
  <si>
    <t>Ghi chú: (1) Theo quy định tại Điều 7 Luật NSNN, ngân sách huyện, xã không có bội chi ngân sách địa phương;</t>
  </si>
  <si>
    <t>(2) Ngân sách cấp xã không phải lập chỉ tiêu cột 2, 3, 5, 6.</t>
  </si>
  <si>
    <t>Biểu mẫu số 04</t>
  </si>
  <si>
    <t>TỔNG HỢP DỰ KIẾN KẾ HOẠCH ĐẦU TƯ CÔNG TRUNG HẠN VỐN NSNN CỦA CÁC CƠ QUAN, ĐƠN VỊ VÀ ĐỊA PHƯƠNG GIAI ĐOẠN 05 NĂM...</t>
  </si>
  <si>
    <t>Tên đơn vị</t>
  </si>
  <si>
    <t>Trong đó</t>
  </si>
  <si>
    <t>Đầu tư theo ngành, lĩnh vực của các cơ quan, đơn vị và cân đối NSĐP</t>
  </si>
  <si>
    <t>Chương trình mục tiêu quốc gia</t>
  </si>
  <si>
    <t>Chương trình mục tiêu</t>
  </si>
  <si>
    <t>Cơ quan A</t>
  </si>
  <si>
    <t>Tổ chức B</t>
  </si>
  <si>
    <t>......</t>
  </si>
  <si>
    <t>Huyện A</t>
  </si>
  <si>
    <t>Quận B</t>
  </si>
  <si>
    <t>Thành phố C</t>
  </si>
  <si>
    <t>Thị xã D</t>
  </si>
  <si>
    <t>…….</t>
  </si>
  <si>
    <t>Xã A</t>
  </si>
  <si>
    <t>Phường B</t>
  </si>
  <si>
    <t>Thị trấn C</t>
  </si>
  <si>
    <t>…………</t>
  </si>
  <si>
    <t>Biểu mẫu số 05</t>
  </si>
  <si>
    <t>DANH MỤC CHƯƠNG TRÌNH, DỰ ÁN DỰ KIẾN BỐ TRÍ KẾ HOẠCH ĐẦU TƯ CÔNG TRUNG HẠN VỐN TRONG NƯỚC GIAI ĐOẠN 05 NĂM...</t>
  </si>
  <si>
    <t>Danh mục dự án</t>
  </si>
  <si>
    <t>Địa điểm xây dựng</t>
  </si>
  <si>
    <t>Năng lực thiết kế</t>
  </si>
  <si>
    <t>Thời gian khởi công - hoàn thành</t>
  </si>
  <si>
    <t>Quyết định đầu tư</t>
  </si>
  <si>
    <t>Nhu cầu kế hoạch đầu tư công trung hạn vốn trong nước</t>
  </si>
  <si>
    <t>Dự kiến kế hoạch đầu tư công trung hạn vốn trong nước</t>
  </si>
  <si>
    <t>Số Quyết định, ngày, tháng, năm ban hành</t>
  </si>
  <si>
    <t>Tổng mức đầu tư</t>
  </si>
  <si>
    <t>Tổng số (tất cả các nguồn vốn)</t>
  </si>
  <si>
    <t>Trong đó: NSTW</t>
  </si>
  <si>
    <t>NGÀNH, LĨNH VỰC, CHƯƠNG TRÌNH….</t>
  </si>
  <si>
    <t>CƠ QUAN, ĐƠN VỊ, HUYỆN (XÃ) ….</t>
  </si>
  <si>
    <t>Chuẩn bị đầu tư</t>
  </si>
  <si>
    <t>Dự án A</t>
  </si>
  <si>
    <t>Thực hiện dự án</t>
  </si>
  <si>
    <t>Dự án chuyển tiếp từ giai đoạn 5 năm … sang giai đoạn 5 năm …</t>
  </si>
  <si>
    <t>Dự án B</t>
  </si>
  <si>
    <t>…………..</t>
  </si>
  <si>
    <t>Dự án khởi công mới trong giai đoạn 5 năm ….</t>
  </si>
  <si>
    <t>Dự án C</t>
  </si>
  <si>
    <t>…..</t>
  </si>
  <si>
    <t>Phân loại như trên</t>
  </si>
  <si>
    <t>NGÀNH, LĨNH VỰC, CHƯƠNG TRÌNH…</t>
  </si>
  <si>
    <t>Phân loại như mục A nêu trên</t>
  </si>
  <si>
    <t>……….</t>
  </si>
  <si>
    <t>Biểu mẫu số 06</t>
  </si>
  <si>
    <t>DANH MỤC CHƯƠNG TRÌNH, DỰ ÁN DỰ KIẾN BỐ TRÍ KẾ HOẠCH ĐẦU TƯ CÔNG TRUNG HẠN VỐN NƯỚC NGOÀI (VỐN ODA VÀ VỐN VAY ƯU ĐÃI CỦA CÁC NHÀ TÀI TRỢ NƯỚC NGOÀI) GIAI ĐOẠN 05 NĂM...</t>
  </si>
  <si>
    <t>Nhu cầu kế hoạch đầu tư công trung hạn</t>
  </si>
  <si>
    <t>Dự kiến kế hoạch đầu tư công trung hạn</t>
  </si>
  <si>
    <t>Số Quyết định, ngày tháng, năm ban hành</t>
  </si>
  <si>
    <t>Vốn đối ứng</t>
  </si>
  <si>
    <t>Vốn nước ngoài (tính theo đồng Việt Nam)</t>
  </si>
  <si>
    <t>Vốn nước ngoài (theo Hiệp định)</t>
  </si>
  <si>
    <t>Trong đó: Ngân sách trung ương</t>
  </si>
  <si>
    <t>Tính bằng ngoại tệ</t>
  </si>
  <si>
    <t>Quy đổi ra đồng Việt Nam</t>
  </si>
  <si>
    <t>Ngân sách trung ương</t>
  </si>
  <si>
    <t>Nguồn vốn khác</t>
  </si>
  <si>
    <t>NGÀNH, LĨNH VỰC, CHƯƠNG TRÌNH…..</t>
  </si>
  <si>
    <t>CƠ QUAN, ĐƠN VỊ, HUYỆN (XÃ)….</t>
  </si>
  <si>
    <t> Dự án A</t>
  </si>
  <si>
    <t>Dự án chuyển tiếp từ giai đoạn 5 năm … sang giai đoạn 5 năm ….</t>
  </si>
  <si>
    <t>…………….</t>
  </si>
  <si>
    <t>Biểu mẫu số 07</t>
  </si>
  <si>
    <t>DỰ KIẾN CÂN ĐỐI NGÂN SÁCH ĐỊA PHƯƠNG GIAI ĐOẠN 03 NĂM...</t>
  </si>
  <si>
    <t>(Dùng cho ngân sách tỉnh, thành phố trực thuộc trung ương)</t>
  </si>
  <si>
    <t>Dự toán năm N-1</t>
  </si>
  <si>
    <t>Ước thực hiện năm N-1</t>
  </si>
  <si>
    <t>So sánh</t>
  </si>
  <si>
    <t>Dự toán ngân sách năm N (2)</t>
  </si>
  <si>
    <t>Dự kiến ngân sách năm N+1</t>
  </si>
  <si>
    <t>Dự kiến ngân sách năm N+2</t>
  </si>
  <si>
    <t>Tuyệt đối</t>
  </si>
  <si>
    <t>Tương đối</t>
  </si>
  <si>
    <t>3= 2-1</t>
  </si>
  <si>
    <t>4= 2/1</t>
  </si>
  <si>
    <t>TỔNG NGUỒN THU NSĐP</t>
  </si>
  <si>
    <t>Thu NSĐP được hưởng theo phân cấp</t>
  </si>
  <si>
    <t>Thu bổ sung từ ngân sách cấp trên</t>
  </si>
  <si>
    <t>Thu bổ sung cân đối ngân sách</t>
  </si>
  <si>
    <t>Thu từ quỹ dự trữ tài chính</t>
  </si>
  <si>
    <t>Thu kết dư</t>
  </si>
  <si>
    <t>Thu chuyển nguồn từ năm trước chuyển sang</t>
  </si>
  <si>
    <t>Tổng chi cân đối ngân sách địa phương</t>
  </si>
  <si>
    <t>Chi trả nợ lãi các khoản do chính quyền địa phương vay</t>
  </si>
  <si>
    <t>Chi bổ sung quỹ dự trữ tài chính</t>
  </si>
  <si>
    <t>Dự phòng ngân sách</t>
  </si>
  <si>
    <t>Chi các chương trình mục tiêu</t>
  </si>
  <si>
    <t>Chi các chương trình mục tiêu quốc gia</t>
  </si>
  <si>
    <t>Chi các chương trình mục tiêu, nhiệm vụ</t>
  </si>
  <si>
    <t>Chi chuyển nguồn sang năm sau</t>
  </si>
  <si>
    <t>BỘI CHI NSĐP/BỘI THU NSĐP</t>
  </si>
  <si>
    <t>TỔNG MỨC VAY, TRẢ NỢ CỦA NSĐP</t>
  </si>
  <si>
    <t>Hạn mức dư nợ vay tối đa của NSĐP</t>
  </si>
  <si>
    <t>Mức dư nợ đầu kỳ (năm)</t>
  </si>
  <si>
    <t>Trả nợ gốc vay của NSĐP</t>
  </si>
  <si>
    <t>Từ nguồn bội thu, tăng thu, tiết kiệm chi, kết dư ngân sách cấp tỉnh</t>
  </si>
  <si>
    <t>Tổng mức vay của NSĐP</t>
  </si>
  <si>
    <t>Vay để bù đắp bội chi</t>
  </si>
  <si>
    <t>Vay để trả nợ gốc</t>
  </si>
  <si>
    <t>(2) Năm N là năm dự toán ngân sách; theo đó, các năm N-1, N+1 và N+2 là năm trước, năm sau và năm sau nữa của năm dự toán ngân sách.</t>
  </si>
  <si>
    <t>Biểu mẫu số 08</t>
  </si>
  <si>
    <t>DỰ KIẾN THU NGÂN SÁCH NHÀ NƯỚC THEO LĨNH VỰC GIAI ĐOẠN 03 NĂM...</t>
  </si>
  <si>
    <t>(Dùng cho ngân sách tỉnh, thành phố trực thuộc Trung ương)</t>
  </si>
  <si>
    <t>Nội dung</t>
  </si>
  <si>
    <t>Dự toán ngân sách năm N</t>
  </si>
  <si>
    <t>Dự kiến ngân sách năm N+1</t>
  </si>
  <si>
    <t>Dự kiến ngân sách năm N+2</t>
  </si>
  <si>
    <t>3=2/1</t>
  </si>
  <si>
    <t>TỔNG THU NGÂN SÁCH NHÀ NƯỚC</t>
  </si>
  <si>
    <t>Tỷ lệ thu NSNN so với CRDP (%)</t>
  </si>
  <si>
    <t>Tỷ lệ thu từ thuế, phí so với GRDP (%)</t>
  </si>
  <si>
    <t>Tốc độ tăng thu (%)</t>
  </si>
  <si>
    <t>Tỷ trọng trong tổng thu NSNN (%)</t>
  </si>
  <si>
    <t>Thu từ khu vực doanh nghiệp nhà nước do trung ương quản lý (1)</t>
  </si>
  <si>
    <t>Thu từ khu vực doanh nghiệp nhà nước do địa phương quản lý (2)</t>
  </si>
  <si>
    <t>Thu từ khu vực doanh nghiệp có vốn đầu tư nước ngoài (3)</t>
  </si>
  <si>
    <t>Thu từ khu vực kinh tế ngoài quốc doanh (4)</t>
  </si>
  <si>
    <t>Thuế thu nhập cá nhân</t>
  </si>
  <si>
    <t>Thuế bảo vệ môi trường</t>
  </si>
  <si>
    <t>Lệ phí trước bạ</t>
  </si>
  <si>
    <t>Thu tiền sử dụng đất</t>
  </si>
  <si>
    <t>Thu từ hoạt động xổ số kiến thiết</t>
  </si>
  <si>
    <t>Thu hồi vốn, thu cổ tức, lợi nhuận sau thuế, chênh lệch thu, chi NHNN (5)</t>
  </si>
  <si>
    <t>Thu từ dầu thô</t>
  </si>
  <si>
    <t>Thu từ hoạt động xuất, nhập khẩu</t>
  </si>
  <si>
    <t>Thu viện trợ</t>
  </si>
  <si>
    <t>Ghi chú:</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</si>
  <si>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</si>
  <si>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</si>
  <si>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</si>
  <si>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</si>
  <si>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chênh lệch thu, chi Ngân hàng Nhà nước chỉ áp dụng đối với thành phố Hà Nội.</t>
  </si>
  <si>
    <t>Biểu mẫu số 09</t>
  </si>
  <si>
    <t>DỰ KIẾN CÂN ĐỐI NGUỒN THU, CHI NGÂN SÁCH CẤP TỈNH VÀ NGÂN SÁCH HUYỆN GIAI ĐOẠN 03 NĂM...</t>
  </si>
  <si>
    <t>Dự toán năm N-1</t>
  </si>
  <si>
    <t>Ước thực hiện năm N-1</t>
  </si>
  <si>
    <t>Dự toán ngân sách năm N (1)</t>
  </si>
  <si>
    <t>NGÂN SÁCH CẤP TỈNH</t>
  </si>
  <si>
    <t>Nguồn thu ngân sách</t>
  </si>
  <si>
    <t>Thu ngân sách được hưởng theo phân cấp</t>
  </si>
  <si>
    <t>Thu bổ sung từ ngân sách cấp trên</t>
  </si>
  <si>
    <t>Thu kết dư</t>
  </si>
  <si>
    <t>Chi ngân sách</t>
  </si>
  <si>
    <t>Chi thuộc nhiệm vụ của ngân sách cấp tỉnh</t>
  </si>
  <si>
    <t>Chi bổ sung cho ngân sách cấp dưới</t>
  </si>
  <si>
    <t>Chi bổ sung cân đối ngân sách</t>
  </si>
  <si>
    <t>Chi bổ sung có mục tiêu</t>
  </si>
  <si>
    <t>Bội chi NSĐP/Bội thu NSĐP</t>
  </si>
  <si>
    <t>NGÂN SÁCH HUYỆN</t>
  </si>
  <si>
    <t>Chi ngân sách</t>
  </si>
  <si>
    <t>Chi thuộc nhiệm vụ của ngân sách huyện</t>
  </si>
  <si>
    <t>Chi bổ sung cho ngân sách cấp dưới</t>
  </si>
  <si>
    <r>
      <rPr>
        <b/>
        <i/>
        <sz val="11"/>
        <rFont val="Times New Roman"/>
        <family val="1"/>
      </rPr>
      <t>Ghi chú:</t>
    </r>
    <r>
      <rPr>
        <i/>
        <sz val="11"/>
        <rFont val="Times New Roman"/>
        <family val="1"/>
      </rPr>
      <t xml:space="preserve"> (1) Năm N là năm dự toán ngân sách; theo đó, các năm N-1, N+1 và N+2 là năm trước, năm sau và năm sau nữa của năm dự toán ngân sách.</t>
    </r>
  </si>
  <si>
    <t>Biểu mẫu số 10</t>
  </si>
  <si>
    <t>DỰ KIẾN CHI NGÂN SÁCH CẤP TỈNH THEO CƠ CẤU CHI GIAI ĐOẠN 03 NĂM...</t>
  </si>
  <si>
    <t>TỔNG CHI NGÂN SÁCH CẤP TỈNH</t>
  </si>
  <si>
    <t>CHI BỔ SUNG CHO NGÂN SÁCH HUYỆN</t>
  </si>
  <si>
    <t>Chi bổ sung cân đối ngân sách</t>
  </si>
  <si>
    <t>CHI NGÂN SÁCH CẤP TỈNH THEO LĨNH VỰC</t>
  </si>
  <si>
    <t>Chi đầu tư cho các dự án</t>
  </si>
  <si>
    <t>Chi các chương trình mục tiêu, nhiệm vụ</t>
  </si>
  <si>
    <t>Chi đầu tư và hỗ trợ vốn cho các doanh nghiệp cung cấp sản phẩm, dịch vụ công ích do Nhà nước đặt hàng, các tổ chức kinh tế, các tổ chức tài chính của địa phương theo quy định của pháp luật.</t>
  </si>
  <si>
    <t>Chi thường xuyên</t>
  </si>
  <si>
    <r>
      <t>(2) Năm N là năm dự toán ngân sách; theo đó, các năm N-1,</t>
    </r>
    <r>
      <rPr>
        <sz val="11"/>
        <rFont val="Times New Roman"/>
        <family val="1"/>
      </rPr>
      <t> </t>
    </r>
    <r>
      <rPr>
        <i/>
        <sz val="11"/>
        <rFont val="Times New Roman"/>
        <family val="1"/>
      </rPr>
      <t>N+1 và N+2 là năm trước, năm sau và năm sau nữa của năm dự toán ngân sách.</t>
    </r>
  </si>
  <si>
    <r>
      <t>Ghi chú:</t>
    </r>
    <r>
      <rPr>
        <i/>
        <sz val="11"/>
        <rFont val="Times New Roman"/>
        <family val="1"/>
      </rPr>
      <t/>
    </r>
  </si>
  <si>
    <t> (1) Năm đầu thời kỳ ấn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</si>
  <si>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Biểu mẫu số 11</t>
  </si>
  <si>
    <t>DỰ KIẾN KẾ HOẠCH ĐẦU TƯ VỐN NGÂN SÁCH ĐỊA PHƯƠNG GIAI ĐOẠN 03 NĂM...</t>
  </si>
  <si>
    <t>(Dùng cho ngân sách tỉnh, thành phố trực thuộc trung ương)</t>
  </si>
  <si>
    <t>Đơn vị: Triệu đồng</t>
  </si>
  <si>
    <t>Kế hoạch năm N-1</t>
  </si>
  <si>
    <t>Dự kiến kế hoạch đầu tư giai đoạn….</t>
  </si>
  <si>
    <t>Dự toán ngân sách năm N (3)</t>
  </si>
  <si>
    <t>CHI ĐẦU TƯ CỦA NGÂN SÁCH CẤP TỈNH VÀ NGÂN SÁCH HUYỆN (1)</t>
  </si>
  <si>
    <t>Ngân sách cấp tỉnh (2)</t>
  </si>
  <si>
    <t>Đầu tư từ nguồn thu xổ số kiến thiết</t>
  </si>
  <si>
    <t>c</t>
  </si>
  <si>
    <t>Vốn cân đối địa phương theo tiêu chí, định mức</t>
  </si>
  <si>
    <t>Bội chi/ bội thu NSĐP</t>
  </si>
  <si>
    <t>Ngân sách huyện</t>
  </si>
  <si>
    <t>Đầu tư từ nguồn thu xổ số kiến thiết (nếu có)</t>
  </si>
  <si>
    <t>Vốn cân đối địa phương theo tiêu chí, định mức</t>
  </si>
  <si>
    <t>- Vốn trong nước</t>
  </si>
  <si>
    <t>- Vốn nước ngoài</t>
  </si>
  <si>
    <t>Chương trình mục tiêu quốc gia...</t>
  </si>
  <si>
    <t>Các chương trình mục tiêu….</t>
  </si>
  <si>
    <t>Vốn nước ngoài</t>
  </si>
  <si>
    <t>(2)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</si>
  <si>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(3) Năm N là năm dự toán ngân sách; theo đó, các năm N-1, N+1 và N+2 là năm trước, năm sau và năm sau nữa của năm dự toán ngân sách.</t>
  </si>
  <si>
    <r>
      <t>Đầu tư</t>
    </r>
    <r>
      <rPr>
        <sz val="11"/>
        <rFont val="Times New Roman"/>
        <family val="1"/>
      </rPr>
      <t> </t>
    </r>
    <r>
      <rPr>
        <i/>
        <sz val="11"/>
        <rFont val="Times New Roman"/>
        <family val="1"/>
      </rPr>
      <t>từ nguồn thu sử dụng đất</t>
    </r>
  </si>
  <si>
    <r>
      <t>Đầu tư từ nguồn thu sử</t>
    </r>
    <r>
      <rPr>
        <sz val="11"/>
        <rFont val="Times New Roman"/>
        <family val="1"/>
      </rPr>
      <t> </t>
    </r>
    <r>
      <rPr>
        <i/>
        <sz val="11"/>
        <rFont val="Times New Roman"/>
        <family val="1"/>
      </rPr>
      <t>dụng đất</t>
    </r>
  </si>
  <si>
    <t>(1) Chưa bao gồm chi đầu tư cho các chương trình mục tiêu quốc gia và các chương trình mục tiêu tại mục II.</t>
  </si>
  <si>
    <t>Biểu mẫu số 12</t>
  </si>
  <si>
    <t>Nội dung (1)</t>
  </si>
  <si>
    <t>Dự toán năm...</t>
  </si>
  <si>
    <t>Ước thực hiện năm...</t>
  </si>
  <si>
    <t>Tương đối (%)</t>
  </si>
  <si>
    <t>3=2-1</t>
  </si>
  <si>
    <t>4=2/1</t>
  </si>
  <si>
    <t>Thu NSĐP được hưởng theo phân cấp</t>
  </si>
  <si>
    <t>Thu NSĐP hưởng 100%</t>
  </si>
  <si>
    <t>Thu NSĐP hưởng từ các khoản thu phân chia</t>
  </si>
  <si>
    <t>Thu bổ sung từ ngân sách cấp trên</t>
  </si>
  <si>
    <t>Thu từ quỹ dự trữ tài chính</t>
  </si>
  <si>
    <t>Tổng chi cân đối NSĐP</t>
  </si>
  <si>
    <t>Chi đầu tư phát triển</t>
  </si>
  <si>
    <t>CHI TRẢ NỢ GỐC CỦA NSĐP</t>
  </si>
  <si>
    <t>TỔNG MỨC VAY CỦA NSĐP</t>
  </si>
  <si>
    <t>Vay để trả nợ gốc</t>
  </si>
  <si>
    <r>
      <t>Vay</t>
    </r>
    <r>
      <rPr>
        <sz val="11"/>
        <rFont val="Times New Roman"/>
        <family val="1"/>
      </rPr>
      <t> </t>
    </r>
    <r>
      <rPr>
        <b/>
        <sz val="11"/>
        <rFont val="Times New Roman"/>
        <family val="1"/>
      </rPr>
      <t>để bù đắp bội chi</t>
    </r>
  </si>
  <si>
    <r>
      <t>Ghi chú:</t>
    </r>
    <r>
      <rPr>
        <i/>
        <sz val="11"/>
        <rFont val="Times New Roman"/>
        <family val="1"/>
      </rPr>
      <t> (1)Theo quy định tại Điều 7, Điều 11 Luật NSNN, ngân sách huyện, xã không có nhiệm vụ chi trả nợ lãi vay, thu - chi quỹ dự trữ tài chính, bội chi NSĐP, vay và chi</t>
    </r>
    <r>
      <rPr>
        <sz val="11"/>
        <rFont val="Times New Roman"/>
        <family val="1"/>
      </rPr>
      <t> </t>
    </r>
    <r>
      <rPr>
        <i/>
        <sz val="11"/>
        <rFont val="Times New Roman"/>
        <family val="1"/>
      </rPr>
      <t>trả nợ gốc.</t>
    </r>
  </si>
  <si>
    <t>Biểu mẫu số 13</t>
  </si>
  <si>
    <t>So sánh (%)</t>
  </si>
  <si>
    <t>Tổng thu NSNN</t>
  </si>
  <si>
    <t>Thu NSĐP</t>
  </si>
  <si>
    <t>5=3/1</t>
  </si>
  <si>
    <t>6=4/2</t>
  </si>
  <si>
    <t>TỔNG THU NSNN</t>
  </si>
  <si>
    <t>Thu từ khu vực DNNN do trung ương quản lý (1)</t>
  </si>
  <si>
    <t>(Chi tiết theo sắc thuế)</t>
  </si>
  <si>
    <t>Thu từ khu vực DNNN do địa phương quản lý (2)</t>
  </si>
  <si>
    <t>Thu từ khu vực doanh nghiệp có vốn đầu tư nước ngoài(3)</t>
  </si>
  <si>
    <t>(Chi tiết theo sắc thuế)</t>
  </si>
  <si>
    <t>Thu từ khu vực kinh tế ngoài quốc doanh (4)</t>
  </si>
  <si>
    <t>Thuế BVMT thu từ hàng hóa sản xuất, kinh doanh trong nước</t>
  </si>
  <si>
    <t>Thuế BVMT thu từ hàng hóa nhập khẩu</t>
  </si>
  <si>
    <t>Lệ phí trước bạ</t>
  </si>
  <si>
    <t>Thu phí, lệ phí</t>
  </si>
  <si>
    <t>Phí và lệ phí trung ương</t>
  </si>
  <si>
    <t>Phí và lệ phí huyện</t>
  </si>
  <si>
    <t>Phí và lệ phí xã, phường</t>
  </si>
  <si>
    <t>Thuế sử dụng đất nông nghiệp</t>
  </si>
  <si>
    <t>Thuế sử dụng đất phi nông nghiệp</t>
  </si>
  <si>
    <t>Tiền cho thuê đất, thuê mặt nước</t>
  </si>
  <si>
    <t>Tiền cho thuê và tiền bán nhà ở thuộc sở hữu nhà nước</t>
  </si>
  <si>
    <t>Thu từ hoạt động xổ số kiến thiết</t>
  </si>
  <si>
    <t>Thu tiền cấp quyền khai thác khoáng sản</t>
  </si>
  <si>
    <t>Thu khác ngân sách</t>
  </si>
  <si>
    <t>Thu từ quỹ đất công ích, hoa lợi công sản khác</t>
  </si>
  <si>
    <t>Thu hồi vốn, thu cổ tức (5)</t>
  </si>
  <si>
    <t>Chênh lệch thu chi Ngân hàng Nhà nước (5)</t>
  </si>
  <si>
    <t>Thu từ hoạt động xuất, nhập khẩu</t>
  </si>
  <si>
    <t>Thuế GTGT thu từ hàng hóa nhập khẩu</t>
  </si>
  <si>
    <t>Thuế xuất khẩu</t>
  </si>
  <si>
    <t>Thuế nhập khẩu</t>
  </si>
  <si>
    <t>Thuế TTĐB thu từ hàng hóa nhập khẩu</t>
  </si>
  <si>
    <t>Thuế BVMT thu từ hàng hóa nhập khẩu</t>
  </si>
  <si>
    <t>Thu khác</t>
  </si>
  <si>
    <t>Thu viện trợ</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</si>
  <si>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</si>
  <si>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ngân sách nhà nước trên địa bàn, thu ngân sách địa phương cấp huyện, xã không có thu từ cổ tức, lợi nhuận được chia của Nhà nước và lợi nhuận sau thuế còn lại sau khi trích lập các quỹ của doanh nghiệp nhà nước, chênh lệch thu, chi Ngân hàng Nhà nước, thu từ dầu thô, thu từ hoạt động xuất, nhập khẩu. Thu chênh lệch thu, chi Ngân hàng Nhà nước chỉ áp dụng đối với thành phố Hà Nội.</t>
  </si>
  <si>
    <r>
      <t>Phí và lệ phí</t>
    </r>
    <r>
      <rPr>
        <sz val="11"/>
        <rFont val="Times New Roman"/>
        <family val="1"/>
      </rPr>
      <t> </t>
    </r>
    <r>
      <rPr>
        <i/>
        <sz val="11"/>
        <rFont val="Times New Roman"/>
        <family val="1"/>
      </rPr>
      <t>tỉnh</t>
    </r>
  </si>
  <si>
    <t>Biểu mẫu số 14</t>
  </si>
  <si>
    <t>Tương đối (%)</t>
  </si>
  <si>
    <t>CHI CÂN ĐỐI NSĐP</t>
  </si>
  <si>
    <t>Chi đầu tư cho các dự án</t>
  </si>
  <si>
    <t>Trong đó: Chia theo lĩnh vực</t>
  </si>
  <si>
    <t>Chi giáo dục - đào tạo và dạy nghề</t>
  </si>
  <si>
    <t>Chi khoa học và công nghệ</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</si>
  <si>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</si>
  <si>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</si>
  <si>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</si>
  <si>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</si>
  <si>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</si>
  <si>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VI</t>
  </si>
  <si>
    <t>Chi tạo nguồn, điều chỉnh tiền lương</t>
  </si>
  <si>
    <t>CHI CÁC CHƯƠNG TRÌNH MỤC TIÊU</t>
  </si>
  <si>
    <t>(Chi tiết theo từng Chương trình mục tiêu quốc gia)</t>
  </si>
  <si>
    <t>(Chi tiết theo từng chương trình mục tiêu, nhiệm vụ)</t>
  </si>
  <si>
    <t>CHI CHUYỂN NGUỒN SANG NĂM SAU</t>
  </si>
  <si>
    <r>
      <t>Ghi chú: </t>
    </r>
    <r>
      <rPr>
        <i/>
        <sz val="11"/>
        <rFont val="Times New Roman"/>
        <family val="1"/>
      </rPr>
      <t>(1) Theo quy định tại Điều 7, Điều 11 và Điều 39 Luật NSNN, ngân sách huyện, xã không có nhiệm vụ chi</t>
    </r>
    <r>
      <rPr>
        <sz val="11"/>
        <rFont val="Times New Roman"/>
        <family val="1"/>
      </rPr>
      <t> </t>
    </r>
    <r>
      <rPr>
        <i/>
        <sz val="11"/>
        <rFont val="Times New Roman"/>
        <family val="1"/>
      </rPr>
      <t>nghiên cứu khoa học và công nghệ, chi trả</t>
    </r>
    <r>
      <rPr>
        <sz val="11"/>
        <rFont val="Times New Roman"/>
        <family val="1"/>
      </rPr>
      <t> </t>
    </r>
    <r>
      <rPr>
        <i/>
        <sz val="11"/>
        <rFont val="Times New Roman"/>
        <family val="1"/>
      </rPr>
      <t>lãi vay, chi bổ sung quỹ dự trữ tài chính.</t>
    </r>
  </si>
  <si>
    <t>Biểu mẫu số 15</t>
  </si>
  <si>
    <t>So sánh (3)</t>
  </si>
  <si>
    <t>Tương đối (%)</t>
  </si>
  <si>
    <t>TỔNG NGUỒN THU NSĐP</t>
  </si>
  <si>
    <t>Thu chuyển nguồn từ năm trước chuyển sang</t>
  </si>
  <si>
    <t>Chi trả nợ lãi các khoản do chính quyền địa phương vay (2)</t>
  </si>
  <si>
    <t>Chi bổ sung quỹ dự trữ tài chính (2)</t>
  </si>
  <si>
    <t>Chi các chương trình mục tiêu</t>
  </si>
  <si>
    <t>Chi chuyển nguồn sang năm sau</t>
  </si>
  <si>
    <t>BỘI CHI NSĐP/BỘI THU NSĐP (2)</t>
  </si>
  <si>
    <t>CHI TRẢ NỢ GỐC CỦA NSĐP (2)</t>
  </si>
  <si>
    <t>Từ nguồn bội thu, tăng thu, tiết kiệm chi, kết dư ngân sách cấp tỉnh</t>
  </si>
  <si>
    <t>TỔNG MỨC VAY CỦA NSĐP (2)</t>
  </si>
  <si>
    <t>Vay để trả nợ gốc</t>
  </si>
  <si>
    <t>(2) Theo quy định tại Điều 7, Điều 11 Luật NSNN, ngân sách huyện, xã không có nhiệm vụ chi trả nợ lãi vay, thu - chi quỹ dự trữ tài chính, bội chi NSĐP, vay và chi trả nợ gốc.</t>
  </si>
  <si>
    <t>(3) Đối với các chỉ tiêu thu NSĐP, so sánh dự toán năm kế hoạch với ước thực hiện năm hiện hành. Đối với các chỉ tiêu chi NSĐP, so sánh dự toán năm kế hoạch với dự toán năm hiện hành.</t>
  </si>
  <si>
    <r>
      <t>TỔNG</t>
    </r>
    <r>
      <rPr>
        <sz val="11"/>
        <rFont val="Times New Roman"/>
        <family val="1"/>
      </rPr>
      <t> </t>
    </r>
    <r>
      <rPr>
        <b/>
        <sz val="11"/>
        <rFont val="Times New Roman"/>
        <family val="1"/>
      </rPr>
      <t>CHI</t>
    </r>
    <r>
      <rPr>
        <sz val="11"/>
        <rFont val="Times New Roman"/>
        <family val="1"/>
      </rPr>
      <t> </t>
    </r>
    <r>
      <rPr>
        <b/>
        <sz val="11"/>
        <rFont val="Times New Roman"/>
        <family val="1"/>
      </rPr>
      <t>NSĐP</t>
    </r>
  </si>
  <si>
    <t>Biểu mẫu số 16</t>
  </si>
  <si>
    <t>Tổng thuNSNN</t>
  </si>
  <si>
    <t>Thu NSĐP</t>
  </si>
  <si>
    <t>Thu từ khu vực DNNN do trung ương quản lý (1)</t>
  </si>
  <si>
    <t>Thu từ khu vực DNNN do địa phương quản lý (2)</t>
  </si>
  <si>
    <t>Thuế bảo vệ môi trường</t>
  </si>
  <si>
    <t>Thuế BVMT thu từ hàng hóa sản xuất, kinh doanh trong nước</t>
  </si>
  <si>
    <t>Lệ phí trước bạ</t>
  </si>
  <si>
    <t>Phí và lệ phí trung ương</t>
  </si>
  <si>
    <t>Phí và lệ phí tỉnh</t>
  </si>
  <si>
    <t>Phí và lệ phí huyện</t>
  </si>
  <si>
    <t>Thuế sử dụng đất phi nông nghiệp</t>
  </si>
  <si>
    <t>Thu từ hoạt động xổ số kiến thiết</t>
  </si>
  <si>
    <t>Lợi nhuận được chia của Nhà nước và lợi nhuận sau thuế còn lại sau khi trích lập các quỹ của doanh nghiệp nhà nước (5)</t>
  </si>
  <si>
    <t>Chênh lệch thu chi Ngân hàng Nhà nước (5)</t>
  </si>
  <si>
    <t>Thuế GTGT thu từ hàng hóa nhập khẩu</t>
  </si>
  <si>
    <t>Thuế xuất khẩu</t>
  </si>
  <si>
    <t>Thuế TTĐB thu từ hàng hóa nhập khẩu</t>
  </si>
  <si>
    <t>Thuế BVMT thu từ hàng hóa nhập khẩu</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</si>
  <si>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</si>
  <si>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 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</si>
  <si>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</si>
  <si>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Thu tiền sử dụng đất</t>
  </si>
  <si>
    <t>Biểu mẫu số 17</t>
  </si>
  <si>
    <t>Trong đó: Chia theo lĩnh vực</t>
  </si>
  <si>
    <t>Chi khoa học và công nghệ (2)</t>
  </si>
  <si>
    <t>CHI CHUYỂN NGUỒN SANG NĂM SAU</t>
  </si>
  <si>
    <t>(2) Theo quy định tại Điều 7, Điều 11 và Điều 39 Luật NSNN, ngân sách huyện, xã không có nhiệm vụ chi nghiên cứu khoa học và công nghệ, chi trả lãi vay, chi bổ sung quỹ dự trữ tài chính.</t>
  </si>
  <si>
    <r>
      <t>Chi đầu tư từ</t>
    </r>
    <r>
      <rPr>
        <sz val="11"/>
        <color rgb="FF333333"/>
        <rFont val="Times New Roman"/>
        <family val="1"/>
      </rPr>
      <t> </t>
    </r>
    <r>
      <rPr>
        <i/>
        <sz val="11"/>
        <color rgb="FF333333"/>
        <rFont val="Times New Roman"/>
        <family val="1"/>
      </rPr>
      <t>nguồn thu tiền sử dụng đất</t>
    </r>
  </si>
  <si>
    <r>
      <t>Ghi chú:</t>
    </r>
    <r>
      <rPr>
        <i/>
        <sz val="11"/>
        <color rgb="FF333333"/>
        <rFont val="Times New Roman"/>
        <family val="1"/>
      </rPr>
      <t> </t>
    </r>
  </si>
  <si>
    <t>(1)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</si>
  <si>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Biểu mẫu số 18</t>
  </si>
  <si>
    <t>BỘI CHI VÀ PHƯƠNG ÁN VAY - TRẢ NỢ NGÂN SÁCH ĐỊA PHƯƠNG NĂM...</t>
  </si>
  <si>
    <t>THU NSĐP</t>
  </si>
  <si>
    <t>BỘI CHI NSĐP/BỘI THU NSĐP</t>
  </si>
  <si>
    <t>HẠN MỨC DƯ NỢ VAY TỐI ĐA CỦA NSĐP THEO QUY ĐỊNH</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</si>
  <si>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</si>
  <si>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</si>
  <si>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</si>
  <si>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</si>
  <si>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t>
  </si>
  <si>
    <t>Vay trong nước khác</t>
  </si>
  <si>
    <t>Trả nợ gốc vay trong năm</t>
  </si>
  <si>
    <t>Theo nguồn vốn vay</t>
  </si>
  <si>
    <t>Vốn khác</t>
  </si>
  <si>
    <t>Theo nguồn trả nợ</t>
  </si>
  <si>
    <t>Từ nguồn vay để trả nợ gốc</t>
  </si>
  <si>
    <t>Bội thu NSĐP</t>
  </si>
  <si>
    <t>Tăng thu, tiết kiệm chi</t>
  </si>
  <si>
    <t>Kết dư ngân sách cấp tỉnh</t>
  </si>
  <si>
    <t>Tổng mức vay trong năm</t>
  </si>
  <si>
    <t>Theo mục đích vay</t>
  </si>
  <si>
    <t>Theo nguồn vay</t>
  </si>
  <si>
    <t>Vốn trong nước khác</t>
  </si>
  <si>
    <t>Tổng dư nợ cuối năm</t>
  </si>
  <si>
    <t>Tỷ lệ mức dư nợ cuối kỳ so với mức dư nợ vay tối đa của ngân sách địa phương (%)</t>
  </si>
  <si>
    <t>Vốn khác</t>
  </si>
  <si>
    <t>TRẢ NỢ LÃI, PHÍ</t>
  </si>
  <si>
    <t>Vay lại từ nguồn Chính phủ vay ngoài nước</t>
  </si>
  <si>
    <r>
      <t>Ước</t>
    </r>
    <r>
      <rPr>
        <sz val="11"/>
        <rFont val="Times New Roman"/>
        <family val="1"/>
      </rPr>
      <t> </t>
    </r>
    <r>
      <rPr>
        <b/>
        <sz val="11"/>
        <rFont val="Times New Roman"/>
        <family val="1"/>
      </rPr>
      <t>thực hiện năm...</t>
    </r>
  </si>
  <si>
    <r>
      <t>Dự</t>
    </r>
    <r>
      <rPr>
        <sz val="11"/>
        <rFont val="Times New Roman"/>
        <family val="1"/>
      </rPr>
      <t> </t>
    </r>
    <r>
      <rPr>
        <b/>
        <sz val="11"/>
        <rFont val="Times New Roman"/>
        <family val="1"/>
      </rPr>
      <t>toán năm...</t>
    </r>
  </si>
  <si>
    <t>Biểu mẫu số 19</t>
  </si>
  <si>
    <t>(Dùng cho ngân sách tỉnh, huyện)</t>
  </si>
  <si>
    <t>NGÂN SÁCH CẤP TỈNH (HUYỆN)</t>
  </si>
  <si>
    <t>Thu từ quỹ dự trữ tài chính (1)</t>
  </si>
  <si>
    <t>Chi thuộc nhiệm vụ của ngân sách cấp tỉnh (huyện)</t>
  </si>
  <si>
    <t>NGÂN SÁCH HUYỆN (XÃ)</t>
  </si>
  <si>
    <t>Chi thuộc nhiệm vụ của ngân sách cấp huyện (xã)</t>
  </si>
  <si>
    <t>Chi bổ sung cho ngân sách cấp dưới (2)</t>
  </si>
  <si>
    <t>(2) Ngân sách xã không có nhiệm vụ chi bổ sung cho ngân sách cấp dưới.</t>
  </si>
  <si>
    <t> (1) Theo quy định tại Điều 7, Điều 11 Luật NSNN, ngân sách huyện không có thu từ quỹ dự trữ tài chính, bội chi NSĐP.</t>
  </si>
  <si>
    <t>Biểu mẫu số 20</t>
  </si>
  <si>
    <t>Tên đơn vị (1)</t>
  </si>
  <si>
    <t>Bao gồm</t>
  </si>
  <si>
    <t>Tổng số</t>
  </si>
  <si>
    <t>Thu từ hoạt động XNK</t>
  </si>
  <si>
    <t>Thu từ dầu thô</t>
  </si>
  <si>
    <t>9=5/1</t>
  </si>
  <si>
    <t>10=6/2</t>
  </si>
  <si>
    <t>11=7/3</t>
  </si>
  <si>
    <t>12=8/4</t>
  </si>
  <si>
    <t>TỔNG SỐ (2)</t>
  </si>
  <si>
    <t>………</t>
  </si>
  <si>
    <t>(2) Thu NSNN trên địa bàn huyện, xã không có thu từ dầu thô, thu từ hoạt động xuất, nhập khẩu. Các chỉ tiêu cột 3, 4, 7, 8 chỉ ghi dòng tổng số.</t>
  </si>
  <si>
    <r>
      <t>Ghi chú:</t>
    </r>
    <r>
      <rPr>
        <sz val="11"/>
        <rFont val="Times New Roman"/>
        <family val="1"/>
      </rPr>
      <t/>
    </r>
  </si>
  <si>
    <t> (1) Thu ngân sách nhà nước trên địa bàn tỉnh chi tiết đến từng huyện; thu ngân sách nhà nước trên địa bàn huyện chi tiết đến từng xã.</t>
  </si>
  <si>
    <t>Biểu mẫu số 21</t>
  </si>
  <si>
    <t>Tổng thu NSNN trên địa bàn</t>
  </si>
  <si>
    <t>(2) Thu nội địa chi tiết từng khu vực thu, khoản thu.</t>
  </si>
  <si>
    <t>(3) Thu NSNN trên địa bàn huyện, xã không có thu từ dầu thô, thu từ hoạt động xuất, nhập khẩu. Các chỉ tiêu cột 6, 7, 8, 9, 10, 11, 12, 13 chỉ ghi dòng tổng số.</t>
  </si>
  <si>
    <t>Biểu mẫu số 22</t>
  </si>
  <si>
    <t>ĐÁNH GIÁ THỰC HIỆN CHI NGÂN SÁCH ĐỊA PHƯƠNG, CHI NGÂN SÁCH CẤP TỈNH (HUYỆN) VÀ CHI NGÂN SÁCH HUYỆN (XÃ) THEO CƠ CẤU CHI NĂM...</t>
  </si>
  <si>
    <t>Ngân sách địa phương</t>
  </si>
  <si>
    <t>1=2+3</t>
  </si>
  <si>
    <t>4=5+6</t>
  </si>
  <si>
    <t>7=4/1</t>
  </si>
  <si>
    <t>8=5/2</t>
  </si>
  <si>
    <t>9=6/3</t>
  </si>
  <si>
    <t>Chi đầu tư từ nguồn thu xổ số kiến thiết</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</si>
  <si>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chi trả lãi vay, chi bổ sung quỹ dự trữ tài chính.</t>
    </r>
  </si>
  <si>
    <t>Biểu mẫu số 23</t>
  </si>
  <si>
    <t>ĐÁNH GIÁ THỰC HIỆN CHI NGÂN SÁCH CẤP TỈNH (HUYỆN, XÃ) THEO LĨNH VỰC NĂM...</t>
  </si>
  <si>
    <t>CHI BỔ SUNG CÂN ĐỐI CHO NGÂN SÁCH CẤP DƯỚI (1)</t>
  </si>
  <si>
    <t>CHI NGÂN SÁCH CẤP TỈNH (HUYỆN, XÃ) THEO LĨNH VỰC</t>
  </si>
  <si>
    <t xml:space="preserve">Chi đầu tư phát triển </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</si>
  <si>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</si>
  <si>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</si>
  <si>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</si>
  <si>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</si>
  <si>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</si>
  <si>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</si>
  <si>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</si>
  <si>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</si>
  <si>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</si>
  <si>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</si>
  <si>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</si>
  <si>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thường xuyên khác</t>
  </si>
  <si>
    <t>(2) Theo quy định tại Điều 7, Điều 11 và Điều 39 Luật NSNN, ngân sách huyện, xã không có nhiệm vụ chi nghiên cứu khoa học và công nghệ, chi trả lãi vay, chi bổ sung quỹ dự trữ tài chính.</t>
  </si>
  <si>
    <t>(1) Ngân sách xã không có nhiệm vụ chi bổ sung cân đối cho ngân sách cấp dưới.</t>
  </si>
  <si>
    <t>Biểu mẫu số 24</t>
  </si>
  <si>
    <t>ĐÁNH GIÁ THỰC HIỆN CHI NGÂN SÁCH CẤP TỈNH (HUYỆN, XÃ) TỪNG CƠ QUAN, TỔ CHỨC THEO LĨNH VỰC NĂM...</t>
  </si>
  <si>
    <t>Chi trả nợ lãi do chính quyền địa phương vay (1)</t>
  </si>
  <si>
    <t>Chi bổ sung quỹ dự trữ tài chính (1)</t>
  </si>
  <si>
    <t>Chi chương trình MTQG</t>
  </si>
  <si>
    <t>Chi chuyển nguồn sang ngân sách năm sau</t>
  </si>
  <si>
    <t>CÁC CƠ QUAN, TỔ CHỨC</t>
  </si>
  <si>
    <t>………..</t>
  </si>
  <si>
    <t>CHI TRẢ NỢ LÃI CÁC KHOẢN DO CHÍNH QUYỀN ĐỊA PHƯƠNG VAY (1)</t>
  </si>
  <si>
    <t>CHI BỔ SUNG QUỸ DỰ TRỮ TÀI CHÍNH (1)</t>
  </si>
  <si>
    <t>CHI BỔ SUNG CÓ MỤC TIÊU DO NGÂN SÁCH CẤP DƯỚI (2)</t>
  </si>
  <si>
    <t>CHI CHUYỂN NGUỒN SANG NGÂN SÁCH NĂM SAU</t>
  </si>
  <si>
    <t>(2) Ngân sách xã không có nhiệm vụ chi bổ sung có mục tiêu cho ngân sách cấp dưới.</t>
  </si>
  <si>
    <t xml:space="preserve">Ghi chú: </t>
  </si>
  <si>
    <t>(1) Theo quy định tại Điều 7, Điều 11 Luật NSNN, ngân sách huyện, xã không có nhiệm vụ chi trả lãi vay, chi bổ sung quỹ dự trữ tài chính.</t>
  </si>
  <si>
    <t>Biểu mẫu số 25</t>
  </si>
  <si>
    <t>ĐÁNH GIÁ THỰC HIỆN CHI ĐẦU TƯ PHÁT TRIỂN CỦA NGÂN SÁCH CẤP TỈNH (HUYỆN, XÃ) CHO TỪNG CƠ QUAN, TỔ CHỨC THEO LĨNH VỰC NĂM...</t>
  </si>
  <si>
    <t>Chi giao thông</t>
  </si>
  <si>
    <t>Chi nông nghiệp, lâm nghiệp, thủy lợi, thủy sản</t>
  </si>
  <si>
    <t>……</t>
  </si>
  <si>
    <t>Biểu mẫu số 26</t>
  </si>
  <si>
    <t>ĐÁNH GIÁ THỰC HIỆN CHI THƯỜNG XUYÊN CỦA NGÂN SÁCH CẤP TỈNH (HUYỆN, XÃ) CHO TỪNG CƠ QUAN, TỔ CHỨC THEO LĨNH VỰC NĂM...</t>
  </si>
  <si>
    <t>Biểu mẫu số 27</t>
  </si>
  <si>
    <t>ĐÁNH GIÁ THỰC HIỆN CHI CÂN ĐỐI NGÂN SÁCH TỪNG HUYỆN (XÃ) NĂM...</t>
  </si>
  <si>
    <t>Đơn vị: triệu đồng</t>
  </si>
  <si>
    <t>Dự toán chi NSĐP năm…..</t>
  </si>
  <si>
    <t>Ước thực hiện chi NSĐP năm…..</t>
  </si>
  <si>
    <t>Chi đầu tư từ nguồn vốn trong nước</t>
  </si>
  <si>
    <t>Chi đầu tư từ nguồn thu XSKT (nếu có)</t>
  </si>
  <si>
    <t>Chi giáo dục, đào tạo và dạy nghề</t>
  </si>
  <si>
    <t>21=11/1</t>
  </si>
  <si>
    <t>22=12/2</t>
  </si>
  <si>
    <t>23=13/3</t>
  </si>
  <si>
    <t>24=14/4</t>
  </si>
  <si>
    <t>25=15/5</t>
  </si>
  <si>
    <t>26=16/6</t>
  </si>
  <si>
    <t>27=17/7</t>
  </si>
  <si>
    <t>28=18/8</t>
  </si>
  <si>
    <t>29=19/9</t>
  </si>
  <si>
    <t>30=20/10</t>
  </si>
  <si>
    <t>Thành phố C</t>
  </si>
  <si>
    <t>……..</t>
  </si>
  <si>
    <t>Thị trấn C</t>
  </si>
  <si>
    <t>(2) Theo quy định tại Điều 39 Luật NSNN, ngân sách huyện, xã không có nhiệm vụ chi nghiên cứu khoa học và công nghệ.</t>
  </si>
  <si>
    <t>(1) Chi ngân sách tỉnh chi tiết đến từng huyện; chi ngân sách huyện chi tiết đến từng xã</t>
  </si>
  <si>
    <t>Biểu mẫu số 28</t>
  </si>
  <si>
    <t>TÌNH HÌNH THỰC HIỆN KẾ HOẠCH TÀI CHÍNH CÁC QUỸ TÀI CHÍNH NHÀ NƯỚC NGOÀI NGÂN SÁCH DO ĐỊA PHƯƠNG QUẢN LÝ NĂM...</t>
  </si>
  <si>
    <t>Tên quỹ</t>
  </si>
  <si>
    <r>
      <t xml:space="preserve">Số dư nguồn đến ngày 31/12/ … </t>
    </r>
    <r>
      <rPr>
        <sz val="12"/>
        <color rgb="FF000000"/>
        <rFont val="Times New Roman"/>
        <family val="1"/>
      </rPr>
      <t>(năm trước)</t>
    </r>
  </si>
  <si>
    <t>Kế hoạch năm...</t>
  </si>
  <si>
    <r>
      <t xml:space="preserve">Số dư nguồn đến 31/12/ … </t>
    </r>
    <r>
      <rPr>
        <sz val="12"/>
        <color rgb="FF000000"/>
        <rFont val="Times New Roman"/>
        <family val="1"/>
      </rPr>
      <t>(năm hiện hành)</t>
    </r>
  </si>
  <si>
    <t>Tổng nguồn vốn phát sinh trong năm</t>
  </si>
  <si>
    <t>Tổng sử dụng nguồn vốn trong năm</t>
  </si>
  <si>
    <t>Chênh lệch nguồn trong năm</t>
  </si>
  <si>
    <r>
      <t xml:space="preserve">Trong đó: Hỗ trợ từ NSĐP </t>
    </r>
    <r>
      <rPr>
        <sz val="12"/>
        <color rgb="FF000000"/>
        <rFont val="Times New Roman"/>
        <family val="1"/>
      </rPr>
      <t>(nếu có)</t>
    </r>
  </si>
  <si>
    <t>5=1+2-4</t>
  </si>
  <si>
    <t>9=6-8</t>
  </si>
  <si>
    <t>10= 1+6-8</t>
  </si>
  <si>
    <t>Quỹ A</t>
  </si>
  <si>
    <t>Quỹ B</t>
  </si>
  <si>
    <t>Quỹ C</t>
  </si>
  <si>
    <t>Biểu mẫu số 29</t>
  </si>
  <si>
    <t>ĐÁNH GIÁ THỰC HIỆN THU DỊCH VỤ CỦA ĐƠN VỊ SỰ NGHIỆP CÔNG NĂM...</t>
  </si>
  <si>
    <t>(KHÔNG BAO GỒM NGUỒN NSNN)</t>
  </si>
  <si>
    <t>Sự nghiệp giáo dục - đào tạo và dạy nghề</t>
  </si>
  <si>
    <t>Sự nghiệp giáo dục</t>
  </si>
  <si>
    <t>Sự nghiệp đào tạo và dạy nghề</t>
  </si>
  <si>
    <t>Sự nghiệp khoa học và công nghệ</t>
  </si>
  <si>
    <t>Sự nghiệp y tế</t>
  </si>
  <si>
    <t>Sự nghiệp văn hóa thông tin</t>
  </si>
  <si>
    <t>Sự nghiệp phát thanh truyền hình</t>
  </si>
  <si>
    <t>Sự nghiệp thể dục thể thao</t>
  </si>
  <si>
    <t>…………………..</t>
  </si>
  <si>
    <t>Biểu mẫu số 30</t>
  </si>
  <si>
    <t>CÂN ĐỐI NGUỒN THU, CHI DỰ TOÁN NGÂN SÁCH CẤP TỈNH (HUYỆN) VÀ NGÂN SÁCH HUYỆN (XÃ) NĂM....</t>
  </si>
  <si>
    <t xml:space="preserve">Nguồn thu ngân sách </t>
  </si>
  <si>
    <t>Bội chi NSĐP/Bội thu NSĐP (1)</t>
  </si>
  <si>
    <t xml:space="preserve">Chi ngân sách </t>
  </si>
  <si>
    <t>Chi bổ sung cho ngân sách cấp dưới (2)</t>
  </si>
  <si>
    <t>(2) Ngân sách xã không có nhiệm vụ chi bổ sung cho ngân sách cấp dưới.</t>
  </si>
  <si>
    <r>
      <t>Ghi chú:</t>
    </r>
    <r>
      <rPr>
        <i/>
        <sz val="12"/>
        <color rgb="FF000000"/>
        <rFont val="Times New Roman"/>
        <family val="1"/>
      </rPr>
      <t xml:space="preserve"> </t>
    </r>
  </si>
  <si>
    <t>(1) Theo quy định tại Điều 7, Điều 11 Luật NSNN, ngân sách huyện không có thu từ quỹ dự trữ tài chính, bội chi NSĐP.</t>
  </si>
  <si>
    <t>Biểu mẫu số 31</t>
  </si>
  <si>
    <t>DỰ TOÁN THU NGÂN SÁCH NHÀ NƯỚC TRÊN ĐỊA BÀN TỪNG HUYỆN (XÃ) NĂM...</t>
  </si>
  <si>
    <t>TỔNG SỐ  (2)</t>
  </si>
  <si>
    <t>….</t>
  </si>
  <si>
    <t>(1) Thu ngân sách nhà nước trên địa bàn tỉnh chi tiết đến từng huyện; thu ngân sách nhà nước trên địa bàn huyện chi tiết đến từng xã.</t>
  </si>
  <si>
    <t>Biểu mẫu số 32</t>
  </si>
  <si>
    <t>Biểu mẫu số 33</t>
  </si>
  <si>
    <t xml:space="preserve">Chi đầu tư phát triển (1) </t>
  </si>
  <si>
    <t xml:space="preserve">Chi khoa học và công nghệ </t>
  </si>
  <si>
    <t xml:space="preserve">Chi các chương trình mục tiêu, nhiệm vụ </t>
  </si>
  <si>
    <t>Biểu mẫu số 34</t>
  </si>
  <si>
    <t>DỰ TOÁN CHI NGÂN SÁCH CẤP TỈNH (HUYỆN, XÃ) THEO LĨNH VỰC NĂM...</t>
  </si>
  <si>
    <t>Dự toán</t>
  </si>
  <si>
    <t xml:space="preserve">Chi đầu tư phát triển (2) </t>
  </si>
  <si>
    <t xml:space="preserve">Chi hoạt động của cơ quan quản lý nhà nước, đảng, đoàn thể </t>
  </si>
  <si>
    <t>Chi đầu tư và hỗ trợ vốn cho các doanh nghiệp cung cấp sản phẩm, dịch vụ công ích do Nhà nước đặt hàng, các tổ chức kinh tế,</t>
  </si>
  <si>
    <t>Chi khoa học và công nghệ (3)</t>
  </si>
  <si>
    <t>Chi trả nợ lãi các khoản do chính quyền địa phương vay (3)</t>
  </si>
  <si>
    <t>Chi bổ sung quỹ dự trữ tài chính (3)</t>
  </si>
  <si>
    <t>(3) Theo quy định tại Điều 7, Điều 11 và Điều 39 Luật NSNN, ngân sách huyện, xã không có nhiệm vụ chi nghiên cứu khoa học và công nghệ, chi trả lãi vay, chi bổ sung quỹ dự trữ tài chính.</t>
  </si>
  <si>
    <t>Biểu mẫu số 35</t>
  </si>
  <si>
    <t>CHI DỰ PHÒNG NGÂN SÁCH</t>
  </si>
  <si>
    <t>CHI TẠO NGUỒN, ĐIỀU CHỈNH TIỀN LƯƠNG</t>
  </si>
  <si>
    <t>VII</t>
  </si>
  <si>
    <t>Biểu mẫu số 36</t>
  </si>
  <si>
    <t>DỰ TOÁN CHI ĐẦU TƯ PHÁT TRIỂN CỦA NGÂN SÁCH CẤP TỈNH (HUYỆN, XÃ) CHO TỪNG CƠ QUAN, TỔ CHỨC THEO LĨNH VỰC NĂM...</t>
  </si>
  <si>
    <t>Biểu mẫu số 37</t>
  </si>
  <si>
    <t>Biểu mẫu số 38</t>
  </si>
  <si>
    <t>Biểu mẫu số 39</t>
  </si>
  <si>
    <t>Biểu mẫu số 40</t>
  </si>
  <si>
    <t>Biểu mẫu số 41</t>
  </si>
  <si>
    <t>Biểu mẫu số 42</t>
  </si>
  <si>
    <t>Biểu mẫu số 43</t>
  </si>
  <si>
    <t>Biểu mẫu số 44</t>
  </si>
  <si>
    <t>Biểu mẫu số 45</t>
  </si>
  <si>
    <t>Biểu mẫu số 46</t>
  </si>
  <si>
    <t>Biểu mẫu số 47</t>
  </si>
  <si>
    <t>Biểu mẫu số 48</t>
  </si>
  <si>
    <t>Biểu mẫu số 49</t>
  </si>
  <si>
    <t>Biểu mẫu số 50</t>
  </si>
  <si>
    <t>Biểu mẫu số 51</t>
  </si>
  <si>
    <t>Biểu mẫu số 52</t>
  </si>
  <si>
    <t>Biểu mẫu số 53</t>
  </si>
  <si>
    <t>Biểu mẫu số 54</t>
  </si>
  <si>
    <t>Đầu tư phát triển</t>
  </si>
  <si>
    <t>Kinh phí sự nghiệp</t>
  </si>
  <si>
    <t>Vốn ngoài nước</t>
  </si>
  <si>
    <t>2=5+12</t>
  </si>
  <si>
    <t>3=8+15</t>
  </si>
  <si>
    <t>4=5+8</t>
  </si>
  <si>
    <t>5=6+7</t>
  </si>
  <si>
    <t>8=9+10</t>
  </si>
  <si>
    <t>11=12+15</t>
  </si>
  <si>
    <t>12=13+14</t>
  </si>
  <si>
    <t>15=16+17</t>
  </si>
  <si>
    <t>Ngân sách cấp tỉnh (huyện, xã)</t>
  </si>
  <si>
    <t>……………</t>
  </si>
  <si>
    <r>
      <t xml:space="preserve">Ghi chú: </t>
    </r>
    <r>
      <rPr>
        <i/>
        <sz val="12"/>
        <color rgb="FF000000"/>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</si>
  <si>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Chia ra</t>
  </si>
  <si>
    <t>Số bổ sung cân đối từ ngân sách cấp trên</t>
  </si>
  <si>
    <t>Số bổ sung thực hiện cải cách tiền lương</t>
  </si>
  <si>
    <t>TỶ LỆ PHẦN TRĂM (%) PHÂN CHIA CÁC KHOẢN THU GIỮA NGÂN SÁCH CÁC CẤP CHÍNH QUYỀN ĐỊA PHƯƠNG NĂM...</t>
  </si>
  <si>
    <t>(Dùng cho ngân sách tỉnh - năm đầu thời kỳ ổn định ngân sách)</t>
  </si>
  <si>
    <t>Đơn vị: %</t>
  </si>
  <si>
    <t>Chi tiết theo sắc thuế</t>
  </si>
  <si>
    <t>Thuế giá trị gia tăng</t>
  </si>
  <si>
    <t>Thuế thu nhập doanh nghiệp</t>
  </si>
  <si>
    <t>Bổ sung vốn đầu tư để thực hiện các chương trình mục tiêu, nhiệm vụ</t>
  </si>
  <si>
    <t>Bổ sung thực hiện các chương trình mục tiêu quốc gia</t>
  </si>
  <si>
    <t>DỰ TOÁN BỔ SUNG CÓ MỤC TIÊU TỪ NGÂN SÁCH CẤP TỈNH (HUYỆN) CHO NGÂN SÁCH TỪNG HUYỆN (XÃ) NĂM...</t>
  </si>
  <si>
    <t>Bổ sung vốn sự nghiệp thực hiện các chế độ, chính sách, nhiệm vụ</t>
  </si>
  <si>
    <t>1=2+3+4</t>
  </si>
  <si>
    <t>Ghi chú: (1) Bổ sung có mục tiêu từ ngân sách cấp tỉnh chi tiết đến từng huyện. Bổ sung có mục tiêu từ ngân sách huyện chi tiết đến từng xã.</t>
  </si>
  <si>
    <t>DỰ TOÁN BỔ SUNG CÓ MỤC TIÊU VỐN ĐẦU TƯ TỪ NGÂN SÁCH CẤP TỈNH (HUYỆN) CHO NGÂN SÁCH TỪNG HUYỆN (XÃ) ĐỂ THỰC HIỆN CÁC CHƯƠNG TRÌNH MỤC TIÊU NĂM...</t>
  </si>
  <si>
    <t>Chương trình...</t>
  </si>
  <si>
    <t>7=8+9</t>
  </si>
  <si>
    <r>
      <t>Ghi chú:</t>
    </r>
    <r>
      <rPr>
        <i/>
        <sz val="12"/>
        <color rgb="FF000000"/>
        <rFont val="Times New Roman"/>
        <family val="1"/>
      </rPr>
      <t xml:space="preserve"> (1) Chi bổ sung có mục tiêu từ ngân sách tỉnh chi tiết đến từng huyện; chi bổ sung có mục tiêu từ ngân sách huyện chi tiết đến từng xã.</t>
    </r>
  </si>
  <si>
    <t>DỰ TOÁN BỔ SUNG CÓ MỤC TIÊU VỐN SỰ NGHIỆP TỪ NGÂN SÁCH CẤP TỈNH (HUYỆN) CHO NGÂN SÁCH TỪNG HUYỆN (XÃ)</t>
  </si>
  <si>
    <t>ĐỂ THỰC HIỆN CÁC CHẾ ĐỘ, NHIỆM VỤ VÀ CHÍNH SÁCH THEO QUY ĐỊNH NĂM...</t>
  </si>
  <si>
    <t>Chính sách ….</t>
  </si>
  <si>
    <t>....</t>
  </si>
  <si>
    <r>
      <t xml:space="preserve">Ghi chú: </t>
    </r>
    <r>
      <rPr>
        <i/>
        <sz val="12"/>
        <color rgb="FF000000"/>
        <rFont val="Times New Roman"/>
        <family val="1"/>
      </rPr>
      <t>(1) Chi bổ sung có mục tiêu từ ngân sách tỉnh chi tiết đến từng huyện; Chi bổ sung có mục tiêu từ ngân sách huyện chi tiết đến từng xã.</t>
    </r>
  </si>
  <si>
    <t>KẾ HOẠCH TÀI CHÍNH CỦA CÁC QUỸ TÀI CHÍNH NHÀ NƯỚC NGOÀI NGÂN SÁCH DO ĐỊA PHƯƠNG QUẢN LÝ NĂM ...</t>
  </si>
  <si>
    <r>
      <t xml:space="preserve">Dư nguồn đến ngày 31/12/… </t>
    </r>
    <r>
      <rPr>
        <sz val="12"/>
        <color rgb="FF000000"/>
        <rFont val="Times New Roman"/>
        <family val="1"/>
      </rPr>
      <t>(năm trước)</t>
    </r>
  </si>
  <si>
    <r>
      <t xml:space="preserve">Số dư nguồn đến ngày 31/12/… </t>
    </r>
    <r>
      <rPr>
        <sz val="12"/>
        <color rgb="FF000000"/>
        <rFont val="Times New Roman"/>
        <family val="1"/>
      </rPr>
      <t>(năm hiện hành)</t>
    </r>
  </si>
  <si>
    <t>Kế hoạch năm…..</t>
  </si>
  <si>
    <r>
      <t xml:space="preserve">Dự kiến dư nguồn đến ngày 31/12/… </t>
    </r>
    <r>
      <rPr>
        <sz val="12"/>
        <color rgb="FF000000"/>
        <rFont val="Times New Roman"/>
        <family val="1"/>
      </rPr>
      <t>(năm sau)</t>
    </r>
  </si>
  <si>
    <t>Trong đó: Hỗ trợ từ NSĐP (nếu có)</t>
  </si>
  <si>
    <t>5=2-4</t>
  </si>
  <si>
    <t>6=1+2-4</t>
  </si>
  <si>
    <t>10=7-9</t>
  </si>
  <si>
    <t>11=6+7-9</t>
  </si>
  <si>
    <t>Giá trị khối lượng thực hiện từ khởi công đến 31/12/…</t>
  </si>
  <si>
    <t>Lũy kế vốn đã bố trí đến 31/12/….</t>
  </si>
  <si>
    <t>Tổng mức đầu tư được duyệt</t>
  </si>
  <si>
    <t>Chia theo nguồn vốn</t>
  </si>
  <si>
    <t>Ngoài nước</t>
  </si>
  <si>
    <t>KẾ HOẠCH THU DỊCH VỤ CỦA ĐƠN VỊ SỰ NGHIỆP CÔNG NĂM...</t>
  </si>
  <si>
    <t>QUYẾT TOÁN CÂN ĐỐI NGÂN SÁCH ĐỊA PHƯƠNG NĂM...</t>
  </si>
  <si>
    <t>Quyết toán</t>
  </si>
  <si>
    <t xml:space="preserve">Thu bổ sung từ ngân sách cấp trên </t>
  </si>
  <si>
    <t xml:space="preserve">Tổng chi cân đối NSĐP </t>
  </si>
  <si>
    <t>BỘI CHI NSĐP/BỘI THU NSĐP/KẾT DƯ NSĐP</t>
  </si>
  <si>
    <t>CHI TRẢ NỢ GỐC CỦA NSĐP</t>
  </si>
  <si>
    <t>TỔNG MỨC DƯ NỢ VAY CUỐI NĂM CỦA NSĐP</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</si>
  <si>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trả lãi vay, chi bổ sung quỹ dự trữ tài chính, bội chi NSĐP, vay và trả nợ gốc vay.</t>
    </r>
  </si>
  <si>
    <t>QUYẾT TOÁN CÂN ĐỐI NGUỒN THU, CHI NGÂN SÁCH CẤP TỈNH (HUYỆN) VÀ NGÂN SÁCH HUYỆN (XÃ) NĂM...</t>
  </si>
  <si>
    <t>Bổ sung cân đối ngân sách</t>
  </si>
  <si>
    <t>Bổ sung có mục tiêu</t>
  </si>
  <si>
    <t>Chi trả nợ gốc từ nguồn bội thu, tăng thu, tiết kiệm, kết dư ngân sách cấp tỉnh (1)</t>
  </si>
  <si>
    <t>Bội chi NSĐP/Kết dư NSĐP (1)</t>
  </si>
  <si>
    <t>Kết dư</t>
  </si>
  <si>
    <t>(1) Theo quy định tại Điều 7, Điều 11 Luật NSNN, ngân sách huyện không có thu từ quỹ dự trữ tài chính, chi trả nợ gốc và bội chi NSĐP.</t>
  </si>
  <si>
    <t>QUYẾT TOÁN NGUỒN THU NGÂN SÁCH NHÀ NƯỚC TRÊN ĐỊA BÀN THEO LĨNH VỰC NĂM...</t>
  </si>
  <si>
    <t>TỔNG NGUỒN THU NSNN (A+B+C+D)</t>
  </si>
  <si>
    <t>TỔNG THU CÂN ĐỐI NSNN</t>
  </si>
  <si>
    <t>Thu từ khu vực DNNN do địa phương quản lý (2)</t>
  </si>
  <si>
    <t>Thuế BVMT thu từ hàng hóa sản xuất, kinh doanh trong nước</t>
  </si>
  <si>
    <t xml:space="preserve">Thu phí, lệ phí </t>
  </si>
  <si>
    <t>Phí và lệ phí xã, phường</t>
  </si>
  <si>
    <t>Tiền cho thuê và tiền bán nhà ở thuộc sở hữu nhà nước</t>
  </si>
  <si>
    <t>Lợi nhuận được chia của Nhà nước và lợi nhuận sau thuế còn lại sau khi trích lập các quỹ của doanh nghiệp nhà nước (5)</t>
  </si>
  <si>
    <t xml:space="preserve">Thu từ hoạt động xuất nhập khẩu </t>
  </si>
  <si>
    <t>Thuế tiêu thụ đặc biệt thu từ hàng hóa nhập khẩu</t>
  </si>
  <si>
    <t>Thuế bảo vệ môi trường thu từ hàng hóa nhập khẩu</t>
  </si>
  <si>
    <t>Thuế giá trị gia tăng thu từ hàng hóa nhập khẩu</t>
  </si>
  <si>
    <t>THU TỪ QUỸ DỰ TRỮ TÀI CHÍNH</t>
  </si>
  <si>
    <t>THU KẾT DƯ NĂM TRƯỚC</t>
  </si>
  <si>
    <t>THU CHUYỂN NGUỒN TỪ NĂM TRƯỚC CHUYỂN SANG</t>
  </si>
  <si>
    <t>QUYẾT TOÁN CHI NGÂN SÁCH ĐỊA PHƯƠNG THEO LĨNH VỰC NĂM...</t>
  </si>
  <si>
    <t>TỔNG CHI NGÂN SÁCH ĐỊA PHƯƠNG</t>
  </si>
  <si>
    <t>CHI CÂN ĐỐI NGÂN SÁCH ĐỊA PHƯƠNG</t>
  </si>
  <si>
    <t xml:space="preserve">Chi đầu tư cho các dự án </t>
  </si>
  <si>
    <t>QUYẾT TOÁN CHI NGÂN SÁCH CẤP TỈNH (HUYỆN, XÃ) THEO LĨNH VỰC NĂM...</t>
  </si>
  <si>
    <t>QUYẾT TOÁN CHI NGÂN SÁCH ĐỊA PHƯƠNG, CHI NGÂN SÁCH CẤP TỈNH (HUYỆN) VÀ CHI NGÂN SÁCH HUYỆN (XÃ) THEO CƠ CẤU CHI NĂM...</t>
  </si>
  <si>
    <t>QUYẾT TOÁN CHI NGÂN SÁCH CẤP TỈNH (HUYỆN, XÃ) CHO TỪNG CƠ QUAN, TỔ CHỨC THEO LĨNH VỰC NĂM...</t>
  </si>
  <si>
    <t>Dự toán (1)</t>
  </si>
  <si>
    <r>
      <t xml:space="preserve">Chi đầu tư phát triển </t>
    </r>
    <r>
      <rPr>
        <sz val="12"/>
        <rFont val="Times New Roman"/>
        <family val="1"/>
      </rPr>
      <t>(Không kể chương trình MTQG)</t>
    </r>
  </si>
  <si>
    <r>
      <t xml:space="preserve">Chi thường xuyên </t>
    </r>
    <r>
      <rPr>
        <sz val="12"/>
        <rFont val="Times New Roman"/>
        <family val="1"/>
      </rPr>
      <t>(Không kể chương trình MTQG)</t>
    </r>
  </si>
  <si>
    <t>Chi trả nợ lãi do chính quyền địa phương vay (2)</t>
  </si>
  <si>
    <t>CHI TRẢ NỢ LÃI CÁC KHOẢN DO CHÍNH QUYỀN ĐỊA PHƯƠNG VAY (2)</t>
  </si>
  <si>
    <t>CHI BỔ SUNG QUỸ DỰ TRỮ TÀI CHÍNH (2)</t>
  </si>
  <si>
    <t>CHI BỔ SUNG CÓ MỤC TIÊU CHO NGÂN SÁCH CẤP DƯỚI (3)</t>
  </si>
  <si>
    <t>(2) Theo quy định tại Điều 7, Điều 11 Luật NSNN, ngân sách huyện, xã không có nhiệm vụ chi trả lãi vay, chi bổ sung quỹ dự trữ tài chính.</t>
  </si>
  <si>
    <t>(3) Ngân sách xã không có nhiệm vụ chi bổ sung có mục tiêu cho ngân sách cấp dưới.</t>
  </si>
  <si>
    <t>(1) Dự toán chi ngân sách địa phương chi tiết theo các chỉ tiêu tương ứng phần quyết toán chi ngân sách địa phương.</t>
  </si>
  <si>
    <t>Biểu mẫu số 55</t>
  </si>
  <si>
    <t>QUYẾT TOÁN CHI ĐẦU TƯ PHÁT TRIỂN CỦA NGÂN SÁCH CẤP TỈNH (HUYỆN, XÃ) CHO TỪNG CƠ QUAN, TỔ CHỨC THEO LĨNH VỰC NĂM...</t>
  </si>
  <si>
    <t>18=2/1</t>
  </si>
  <si>
    <t>Doanh nghiệp C</t>
  </si>
  <si>
    <t>Biểu mẫu số 56</t>
  </si>
  <si>
    <t>QUYẾT TOÁN CHI THƯỜNG XUYÊN CỦA NGÂN SÁCH CẤP TỈNH (HUYỆN, XÃ) CHO TỪNG CƠ QUAN, TỔ CHỨC THEO LĨNH VỰC NĂM...</t>
  </si>
  <si>
    <t>18= 2/1</t>
  </si>
  <si>
    <t>Biểu mẫu số 57</t>
  </si>
  <si>
    <t>TỔNG HỢP QUYẾT TOÁN CHI THƯỜNG XUYÊN NGÂN SÁCH CẤP TỈNH (HUYỆN, XÃ) CỦA TỪNG CƠ QUAN, TỔ CHỨC THEO NGUỒN VỐN NĂM...</t>
  </si>
  <si>
    <t>Dự toán được cấp</t>
  </si>
  <si>
    <t>Kinh phí thực hiện trong năm</t>
  </si>
  <si>
    <t>Nguồn còn lại</t>
  </si>
  <si>
    <t>Dự toán đầu năm</t>
  </si>
  <si>
    <r>
      <t xml:space="preserve">Bổ sung trong năm </t>
    </r>
    <r>
      <rPr>
        <sz val="12"/>
        <color rgb="FF000000"/>
        <rFont val="Times New Roman"/>
        <family val="1"/>
      </rPr>
      <t>(nếu có)</t>
    </r>
  </si>
  <si>
    <r>
      <t xml:space="preserve">Giảm trừ trong năm </t>
    </r>
    <r>
      <rPr>
        <sz val="12"/>
        <color rgb="FF000000"/>
        <rFont val="Times New Roman"/>
        <family val="1"/>
      </rPr>
      <t>(nếu có)</t>
    </r>
  </si>
  <si>
    <t>Chuyển nguồn năm sau</t>
  </si>
  <si>
    <t>Hủy bỏ</t>
  </si>
  <si>
    <t>1=2+3-4</t>
  </si>
  <si>
    <t>6=1-5</t>
  </si>
  <si>
    <t>Biểu mẫu số 58</t>
  </si>
  <si>
    <t>QUYẾT TOÁN CHI NGÂN SÁCH ĐỊA PHƯƠNG TỪNG HUYỆN (XÃ) NĂM...</t>
  </si>
  <si>
    <t>Dự toán (2)</t>
  </si>
  <si>
    <t>Chi CTMTQG</t>
  </si>
  <si>
    <t>Chi giáo dục đào tạo dạy nghề</t>
  </si>
  <si>
    <t>15= 4/1</t>
  </si>
  <si>
    <t>16= 5/2</t>
  </si>
  <si>
    <t>(2) Dự toán chi ngân sách địa phương chi tiết theo các chỉ tiêu tương ứng phần Quyết toán chi ngân sách địa phương.</t>
  </si>
  <si>
    <t>(3) Theo quy định tại Điều 7, Điều 39 Luật NSNN, ngân sách huyện, xã không có nhiệm vụ chi nghiên cứu khoa học và công nghệ.</t>
  </si>
  <si>
    <t>(1) Theo quy định tại Điều 7, Điều 39 Luật NSNN, ngân sách huyện, xã không có nhiệm vụ chi nghiên cứu khoa học và công nghệ.</t>
  </si>
  <si>
    <t>Biểu mẫu số 59</t>
  </si>
  <si>
    <t>QUYẾT TOÁN CHI BỔ SUNG TỪ NGÂN SÁCH CẤP TỈNH (HUYỆN) CHO NGÂN SÁCH TỪNG HUYỆN (XÃ) NĂM...</t>
  </si>
  <si>
    <t>So sách (%)</t>
  </si>
  <si>
    <t>Gồm</t>
  </si>
  <si>
    <t>Vốn đầu tư để thực hiện các CTMT, nhiệm vụ</t>
  </si>
  <si>
    <t>Vốn sự nghiệp thực hiện các chế độ, chính sách</t>
  </si>
  <si>
    <t>Vốn thực hiện các CTMT quốc gia</t>
  </si>
  <si>
    <t>3=4+5</t>
  </si>
  <si>
    <t>11=12+13</t>
  </si>
  <si>
    <t>17=9/1</t>
  </si>
  <si>
    <t>18=10/2</t>
  </si>
  <si>
    <t>19=11/3</t>
  </si>
  <si>
    <t>20=12/4</t>
  </si>
  <si>
    <t>21=13/5</t>
  </si>
  <si>
    <t>22=14/6</t>
  </si>
  <si>
    <t>23=15/7</t>
  </si>
  <si>
    <t>24=16/8</t>
  </si>
  <si>
    <r>
      <t xml:space="preserve">Ghi chú: </t>
    </r>
    <r>
      <rPr>
        <i/>
        <sz val="12"/>
        <color rgb="FF000000"/>
        <rFont val="Times New Roman"/>
        <family val="1"/>
      </rPr>
      <t>(1) Bổ sung từ ngân sách tỉnh chi tiết đến từng huyện; bổ sung từ ngân sách huyện chi tiết đến từng xã.</t>
    </r>
  </si>
  <si>
    <t>Biểu mẫu số 60</t>
  </si>
  <si>
    <t>QUYẾT TOÁN THU NGÂN SÁCH HUYỆN (XÃ) NĂM...</t>
  </si>
  <si>
    <t>Tổng thu NSĐP</t>
  </si>
  <si>
    <t>Thu NSĐP hưởng theo phân cấp</t>
  </si>
  <si>
    <t>Thu từ kết dư năm trước</t>
  </si>
  <si>
    <t>Biểu mẫu số 61</t>
  </si>
  <si>
    <t>QUYẾT TOÁN CHI CHƯƠNG TRÌNH MỤC TIÊU QUỐC GIA NĂM...</t>
  </si>
  <si>
    <t>Chương trình mục tiêu quốc gia ….</t>
  </si>
  <si>
    <t>16=5/1</t>
  </si>
  <si>
    <t>17=6/2</t>
  </si>
  <si>
    <t>18=7/3</t>
  </si>
  <si>
    <t>19=8/4</t>
  </si>
  <si>
    <t>Biểu mẫu số 62</t>
  </si>
  <si>
    <t>QUYẾT TOÁN VỐN ĐẦU TƯ CÁC CHƯƠNG TRÌNH, DỰ ÁN SỬ DỤNG VỐN NGÂN SÁCH NHÀ NƯỚC NĂM...</t>
  </si>
  <si>
    <t>DỰ TOÁN</t>
  </si>
  <si>
    <t>QUYẾT TOÁN</t>
  </si>
  <si>
    <t>25=21/17</t>
  </si>
  <si>
    <t>26=22/18</t>
  </si>
  <si>
    <t>27=23/19</t>
  </si>
  <si>
    <t>28=24/20</t>
  </si>
  <si>
    <t>Biểu mẫu số 63</t>
  </si>
  <si>
    <t>TỔNG HỢP CÁC QUỸ TÀI CHÍNH NHÀ NƯỚC NGOÀI NGÂN SÁCH DO ĐỊA PHƯƠNG QUẢN LÝ NĂM...</t>
  </si>
  <si>
    <t>Tên Quỹ</t>
  </si>
  <si>
    <r>
      <t xml:space="preserve">Dư nguồn đến ngày 31/12/ … </t>
    </r>
    <r>
      <rPr>
        <sz val="12"/>
        <color rgb="FF000000"/>
        <rFont val="Times New Roman"/>
        <family val="1"/>
      </rPr>
      <t>(năm trước)</t>
    </r>
  </si>
  <si>
    <t>Thực hiện năm...</t>
  </si>
  <si>
    <t xml:space="preserve">Dư nguồn đến 31/12/ … </t>
  </si>
  <si>
    <t>10=1+6-8</t>
  </si>
  <si>
    <t>Biểu mẫu số 64</t>
  </si>
  <si>
    <t>TỔNG HỢP THU DỊCH VỤ CỦA ĐƠN VỊ SỰ NGHIỆP CÔNG NĂM...</t>
  </si>
  <si>
    <t>(KHÔNG BAO GỒM NGUỒN NGÂN SÁCH NHÀ NƯỚC)</t>
  </si>
  <si>
    <t>Phần thứ nhất</t>
  </si>
  <si>
    <t>Kế hoạch tài chính 05 năm địa phương</t>
  </si>
  <si>
    <t>Dự báo một số chỉ tiêu kinh tế - xã hội chủ yếu giai đoạn...</t>
  </si>
  <si>
    <t>Kế hoạch tài chính - ngân sách giai đoạn 05 năm...</t>
  </si>
  <si>
    <t>Phần thứ hai</t>
  </si>
  <si>
    <t>Kế hoạch đầu tư công trung hạn 05 năm địa phương</t>
  </si>
  <si>
    <t>Dự kiến phương án phân bổ kế hoạch đầu tư công trung hạn vốn ngân sách nhà nước giai đoạn 05 năm...</t>
  </si>
  <si>
    <t>Tổng hợp dự kiến kế hoạch đầu tư công trung hạn vốn ngân sách nhà nước của các cơ quan, đơn vị và địa phương giai đoạn 05 năm...</t>
  </si>
  <si>
    <t>Danh mục chương trình, dự án dự kiến bố trí kế hoạch đầu tư công trung hạn vốn trong nước giai đoạn 05 năm...</t>
  </si>
  <si>
    <t>Danh mục chương trình, dự án dự kiến bố trí kế hoạch đầu tư công trung hạn vốn nước ngoài (vốn ODA và vốn vay ưu đãi của các nhà tài trợ nước ngoài) giai đoạn 05 năm...</t>
  </si>
  <si>
    <t>Phần thứ ba</t>
  </si>
  <si>
    <t>Kế hoạch tài chính - ngân sách nhà nước 03 năm địa phương</t>
  </si>
  <si>
    <t>Dự kiến cân đối ngân sách địa phương giai đoạn 03 năm...</t>
  </si>
  <si>
    <t>Dự kiến thu ngân sách nhà nước theo lĩnh vực giai đoạn 03 năm...</t>
  </si>
  <si>
    <t>Dự kiến cân đối nguồn thu, chi ngân sách cấp tỉnh và ngân sách huyện giai đoạn 03 năm...</t>
  </si>
  <si>
    <t>Dự kiến chi ngân sách cấp tỉnh theo cơ cấu chi giai đoạn 03 năm...</t>
  </si>
  <si>
    <t>Dự kiến kế hoạch đầu tư vốn ngân sách địa phương giai đoạn 03 năm...</t>
  </si>
  <si>
    <t>Phần thứ tư</t>
  </si>
  <si>
    <t>Dự toán ngân sách địa phương</t>
  </si>
  <si>
    <t>1.</t>
  </si>
  <si>
    <t>Tình hình thực hiện ngân sách địa phương năm hiện hành</t>
  </si>
  <si>
    <t>Đánh giá cân đối ngân sách địa phương năm...</t>
  </si>
  <si>
    <t>Đánh giá thực hiện thu ngân sách nhà nước theo lĩnh vực năm..,.</t>
  </si>
  <si>
    <t>Đánh giá thực hiện chi ngân sách địa phương theo cơ cấu chi năm...</t>
  </si>
  <si>
    <t>2.</t>
  </si>
  <si>
    <t>Dự toán ngân sách địa phương năm sau</t>
  </si>
  <si>
    <t>Cân đối ngân sách địa phương năm...</t>
  </si>
  <si>
    <t>Dự toán thu ngân sách nhà nước theo lĩnh vực năm...</t>
  </si>
  <si>
    <t>Dự toán chi ngân sách địa phương theo cơ cấu chi năm...</t>
  </si>
  <si>
    <t>Bội chi và phương án vay - trả nợ ngân sách địa phương năm...</t>
  </si>
  <si>
    <t>Phần thứ năm</t>
  </si>
  <si>
    <t>Phân bổ ngân sách địa phương</t>
  </si>
  <si>
    <t>Đánh giá cân đối nguồn thu, chi ngân sách cấp tỉnh (huyện) và ngân sách huyện (xã) năm...</t>
  </si>
  <si>
    <t>Đánh giá thực hiện thu ngân sách nhà nước trên địa bàn từng huyện (xã) năm...</t>
  </si>
  <si>
    <t>Đánh giá thực hiện thu ngân sách nhà nước trên địa bàn từng huyện (xã) theo lĩnh vực năm...</t>
  </si>
  <si>
    <t>Đánh giá thực hiện chi ngân sách địa phương, chi ngân sách cấp tỉnh (huyện) và chi ngân sách huyện (xã) theo cơ cấu chi năm...</t>
  </si>
  <si>
    <t>Đánh giá thực hiện chi ngân sách cấp tỉnh (huyện, xã) theo lĩnh vực năm...</t>
  </si>
  <si>
    <t>Đánh giá thực hiện chi ngân sách cấp tỉnh (huyện, xã) cho từng cơ quan, tổ chức theo lĩnh vực năm...</t>
  </si>
  <si>
    <t>Đánh giá thực hiện chi đầu tư phát triển ngân sách cấp tỉnh (huyện, xã) cho từng cơ quan, tổ chức theo lĩnh vực năm...</t>
  </si>
  <si>
    <t>Đánh giá thực hiện chi thường xuyên ngân sách cấp tỉnh (huyện, xã) cho từng cơ quan, tổ chức theo lĩnh vực năm...</t>
  </si>
  <si>
    <t>Đánh giá thực hiện chi cân đối ngân sách từng huyện (xã) năm...</t>
  </si>
  <si>
    <t>Tình hình thực hiện kế hoạch tài chính các quỹ tài chính nhà nước ngoài ngân sách do địa phương quản lý năm...</t>
  </si>
  <si>
    <t>Đánh giá thực hiện thu dịch vụ của đơn vị sự nghiệp công năm...(không bao gồm nguồn ngân sách nhà nước)</t>
  </si>
  <si>
    <t>Phân bổ dự toán ngân sách địa phương năm sau</t>
  </si>
  <si>
    <t>Cân đối nguồn thu, chi dự toán ngân sách cấp tỉnh (huyện) và ngân sách huyện (xã) năm...</t>
  </si>
  <si>
    <t>Dự toán thu ngân sách nhà nước trên địa bàn từng huyện (xã) năm...</t>
  </si>
  <si>
    <t>Dự toán thu ngân sách nhà nước trên địa bàn từng huyện (xã) theo lĩnh vực năm...</t>
  </si>
  <si>
    <t>Dự toán chi ngân sách địa phương, chi ngân sách cấp tỉnh (huyện) và ngân sách huyện (xã) theo cơ cấu chi năm...</t>
  </si>
  <si>
    <t>Dự toán chi ngân sách cấp tỉnh (huyện, xã) theo lĩnh vực năm...</t>
  </si>
  <si>
    <t>Dự toán chi ngân sách cấp tỉnh (huyện, xã) cho từng cơ quan, tổ chức theo lĩnh vực năm...</t>
  </si>
  <si>
    <t>Dự toán chi đầu tư phát triển của ngân sách cấp tỉnh (huyện, xã) cho từng cơ quan, tổ chức theo lĩnh vực năm...</t>
  </si>
  <si>
    <t>Dự toán chi thường xuyên của ngân sách cấp tỉnh (huyện, xã) cho từng cơ quan, tổ chức theo lĩnh vực năm...</t>
  </si>
  <si>
    <t>Dự toán chi chương trình mục tiêu quốc gia ngân sách cấp tỉnh (huyện) và ngân sách huyện (xã) năm....</t>
  </si>
  <si>
    <t>Dự toán thu, chi ngân sách địa phương và số bổ sung cân đối từ ngân sách cấp trên cho ngân sách cấp dưới năm....</t>
  </si>
  <si>
    <t>Tỷ lệ phần trăm (%) phân chia các khoản thu giữa ngân sách các cấp chính quyền địa phương năm...</t>
  </si>
  <si>
    <t>Dự toán chi ngân sách địa phương từng huyện (xã) năm...</t>
  </si>
  <si>
    <t>Dự toán bổ sung có mục tiêu từ ngân sách cấp tỉnh (huyện) cho ngân sách từng huyện (xã) năm...</t>
  </si>
  <si>
    <t>Dự toán bổ sung có mục tiêu vốn đầu tư từ ngân sách cấp tỉnh (huyện) cho ngân sách từng huyện (xã) để thực hiện các chương trình mục tiêu năm...</t>
  </si>
  <si>
    <t>Dự toán bổ sung có mục tiêu vốn sự nghiệp từ ngân sách cấp tỉnh (huyện) cho ngân sách từng huyện (xã) để thực hiện các chế độ, nhiệm vụ và chính sách theo quy định năm...</t>
  </si>
  <si>
    <t>Kế hoạch tài chính của các quỹ tài chính nhà nước ngoài ngân sách do địa phương quản lý năm...</t>
  </si>
  <si>
    <t>Danh mục các chương trình, dự án sử dụng vốn ngân sách nhà nước năm...</t>
  </si>
  <si>
    <t>Kế hoạch thu dịch vụ của đơn vị sự nghiệp công năm.... (không bao gồm nguồn ngân sách nhà nước)</t>
  </si>
  <si>
    <t>Phần thứ sáu</t>
  </si>
  <si>
    <t>Quyết toán ngân sách địa phương</t>
  </si>
  <si>
    <t>Quyết toán cân đối ngân sách địa phương năm...</t>
  </si>
  <si>
    <t>Quyết toán cân đối nguồn thu, chi ngân sách cấp tỉnh (huyện) và ngân sách huyện (xã) năm...</t>
  </si>
  <si>
    <t>Quyết toán nguồn thu ngân sách nhà nước trên địa bàn theo lĩnh vực năm...</t>
  </si>
  <si>
    <t>Quyết toán chi ngân sách địa phương theo lĩnh vực năm....</t>
  </si>
  <si>
    <t>Quyết toán chi ngân sách cấp tỉnh (huyện, xã) theo lĩnh vực năm....</t>
  </si>
  <si>
    <t>Quyết toán chi ngân sách địa phương, chi ngân sách cấp tỉnh (huyện) và chi ngân sách huyện (xã) theo cơ cấu chi năm...</t>
  </si>
  <si>
    <t>Quyết toán chi ngân sách cấp tỉnh (huyện, xã) cho từng cơ quan, tổ chức theo lĩnh vực năm...</t>
  </si>
  <si>
    <t>Quyết toán chi đầu tư phát triển của ngân sách cấp tỉnh (huyện, xã) cho từng cơ quan, tổ chức theo lĩnh vực năm...</t>
  </si>
  <si>
    <t>Quyết toán chi thường xuyên của ngân sách cấp tỉnh (huyện, xã) cho từng cơ quan, tổ chức theo lĩnh vực năm...</t>
  </si>
  <si>
    <t>Tổng hợp quyết toán chi thường xuyên ngân sách cấp tỉnh (huyện, xã) của từng cơ quan, tổ chức theo nguồn vốn năm...</t>
  </si>
  <si>
    <t>Quyết toán chi ngân sách địa phương từng huyện (xã) năm...</t>
  </si>
  <si>
    <t>Quyết toán chi bổ sung từ ngân sách cấp tỉnh (huyện) cho ngân sách từng huyện (xã) năm...</t>
  </si>
  <si>
    <t>Quyết toán thu ngân sách huyện (xã) năm...</t>
  </si>
  <si>
    <t>Quyết toán chi chương trình mục tiêu quốc gia năm...</t>
  </si>
  <si>
    <t>Quyết toán vốn đầu tư các chương trình, dự án sử dụng vốn ngân sách nhà nước năm...</t>
  </si>
  <si>
    <t>Tổng hợp các quỹ tài chính nhà nước ngoài ngân sách do địa phương quản lý năm...</t>
  </si>
  <si>
    <t>Tổng hợp thu dịch vụ của đơn vị sự nghiệp công năm.... (không bao gồm nguồn ngân sách nhà nước)</t>
  </si>
  <si>
    <t>Phụ lục</t>
  </si>
  <si>
    <t>Từ nguồn vay để trả nợ gốc</t>
  </si>
  <si>
    <t>Lợi nhuận được chia của Nhà nước và lợi nhuận sau thuế còn lại sau khi trích lập các quỹ của doanh nghiệp nhà nước (5)</t>
  </si>
  <si>
    <t>HỆ THỐNG BIỂU MẪU KÈM THEO NGHỊ ĐỊNH SỐ 31/2017/NĐ-CP
NGÀY 23/3/2017 CỦA CHÍNH PHỦ</t>
  </si>
  <si>
    <t>Biểu mẫu</t>
  </si>
  <si>
    <t>CQ báo cáo và nhận báo cáo</t>
  </si>
  <si>
    <t>Dùng cho Cục Thống kê báo cáo Sở Tài chính</t>
  </si>
  <si>
    <t>Dùng cho các đơn vị và UBND cấp dưới báo cáo cơ quan kế hoạch và đầu tư, cơ quan tài chính và UBND cấp trên</t>
  </si>
  <si>
    <t>Ước thựchiện năm N-1</t>
  </si>
  <si>
    <t>Dùng cho UBND cấp dưới báo cáo cơ quan tài chính và UBND cấp trên</t>
  </si>
  <si>
    <t>Dùng cho Sở Tài chính báo cáo UBND thành phố</t>
  </si>
  <si>
    <t>Dùng cho Cục Thuế gửi số liệu cho Sở Tài chính báo cáo UBND thành phố</t>
  </si>
  <si>
    <t>Dùng cho cơ quan thuế, cơ quan tài chính và cơ quan kế hoạch và đầu tư cấp dưới báo cáo UBND cùng cấp; UBND cấp dưới báo cáo cơ quan tài chính và UBND cấp trên</t>
  </si>
  <si>
    <t>Cơ quan tài chính, cơ quan kế hoạch và đầu tư báo cáo UBND cùng cấp</t>
  </si>
  <si>
    <t>Các cơ quan, đơn vị quản lý quỹ cung cấp số liệu cho cơ quan tài chính, UBND cấp dưới báo cáo cơ quan tài chính, UBND cấp trên</t>
  </si>
  <si>
    <t>Cơ quan tài chính, UBND cấp dưới báo cáo cơ quan tài chính, UBND cấp trên</t>
  </si>
  <si>
    <t>Dùng cho cơ quan kế hoạch và đầu tư báo cáo cơ quan tài chính, UBND cùng cấp; UBND cấp dưới gửi số liệu cho cơ quan kế hoạch và đầu tư, cơ quan tài chính cấp trên báo cáo UBND cấp trên</t>
  </si>
  <si>
    <t>Dùng cho Chi cục Thuế gửi Cục Thuế, Sở Tài chính báo cáo UBND thành phố</t>
  </si>
  <si>
    <t>Các cơ quan, đơn vị, địa phương cung cấp số liệu cho Sở Tài chính báo cáo UBND thành phố</t>
  </si>
  <si>
    <t>Cơ quan quản lý Quỹ các cấp cung cấp số liệu cho Sở Tài chính báo cáo UBND thành phố</t>
  </si>
  <si>
    <t>UBND các quận, huyện cung cấp số liệu cho Sở Tài chính báo cáo UBND thành phố</t>
  </si>
  <si>
    <t>Dùng cho Cục Thuế cung cấp số liệu cho Sở Tài chính báo cáo UBND thành phố</t>
  </si>
  <si>
    <t>Dùng cho cơ quan thuế và cơ quan tài chính cấp dưới báo cáo UBND cùng cấp; UBND cấp dưới cung cấp số liệu cho cơ quan tài chính cấp trên báo cáo UBND cấp trên</t>
  </si>
  <si>
    <t>Dùng cho cơ quan tài chính, cơ quan kế hoạch và đầu tư cấp dưới báo cáo UBND cùng cấp; UBND cấp dưới cung cấp số liệu cho cơ quan tài chính, cơ quan kế hoạch và đầu tư cấp trên báo cáo UBND cấp trên</t>
  </si>
  <si>
    <t>Các cơ quan, đơn vị cung cấp số liệu cho cơ quan tài chính báo cáo UBND cùng cấp; UBND cấp dưới cung cấp số liệu cho cơ quan tài chính cấp trên báo cáo UBND cấp trên</t>
  </si>
  <si>
    <t>Các cơ quan, đơn vị cấp dưới báo cáo UBND cùng cấp; UBND cấp dưới cung cấp số liệu cho cơ quan kế hoạch và đầu tư và cơ quan tài chính cấp trên báo cáo UBND cấp trên</t>
  </si>
  <si>
    <t>Các cơ quan, đơn vị cấp dưới báo cáo UBND cùng cấp; UBND cấp dưới cung cấp số liệu cho cơ quan tài chính cấp trên báo cáo UBND cấp trên</t>
  </si>
  <si>
    <t>UBND cấp dưới cung cấp số liệu cho cơ quan tài chính cấp trên báo cáo UBND cấp trên</t>
  </si>
  <si>
    <t>Cục Thuế cung cấp số liệu cho Sở Tài chính báo cáo UBND thành phố</t>
  </si>
  <si>
    <t>UBND cấp dưới cung cấp số liệu cho cơ quan tài chính, cơ quan kế hoạch và đầu tư cấp trên báo cáo UBND cấp trên</t>
  </si>
  <si>
    <t>Các cơ quan, đơn vị, địa phương cung cấp số liệu cho Sở Kế hoạch và Đầu tư, Sở Tài chính báo cáo UBND thành phố</t>
  </si>
  <si>
    <t>Dự toán năm 2018</t>
  </si>
  <si>
    <t>Ước thực hiện năm 2018</t>
  </si>
  <si>
    <r>
      <t xml:space="preserve">Dự toán năm 2018 </t>
    </r>
    <r>
      <rPr>
        <sz val="12"/>
        <color rgb="FF000000"/>
        <rFont val="Times New Roman"/>
        <family val="1"/>
      </rPr>
      <t>(hiện hành)</t>
    </r>
  </si>
  <si>
    <r>
      <t xml:space="preserve">Ước thực hiện năm 2018 </t>
    </r>
    <r>
      <rPr>
        <sz val="12"/>
        <color rgb="FF000000"/>
        <rFont val="Times New Roman"/>
        <family val="1"/>
      </rPr>
      <t>(hiện hành)</t>
    </r>
  </si>
  <si>
    <t>Dự toán năm 2019</t>
  </si>
  <si>
    <t>Ban ngành huyện</t>
  </si>
  <si>
    <t xml:space="preserve">Tân Phước Hưng </t>
  </si>
  <si>
    <t>UBND thị trấn Cây Dương</t>
  </si>
  <si>
    <t>UBND thị trấn Kinh Cùng</t>
  </si>
  <si>
    <t xml:space="preserve">UBND xã Tân Bình </t>
  </si>
  <si>
    <t>UBND xã Thạnh Hòa</t>
  </si>
  <si>
    <t xml:space="preserve">UBND xã Long Thạnh </t>
  </si>
  <si>
    <t xml:space="preserve">UBND xã Tân Long </t>
  </si>
  <si>
    <t xml:space="preserve">UBND xã Phụng Hiệp </t>
  </si>
  <si>
    <t xml:space="preserve">UBND xã Hiệp Hưng </t>
  </si>
  <si>
    <t xml:space="preserve">UBND thị trấn Búng Tàu </t>
  </si>
  <si>
    <t xml:space="preserve">UBND xã Phương Phú </t>
  </si>
  <si>
    <t xml:space="preserve">UBND xã Phương Bình </t>
  </si>
  <si>
    <t xml:space="preserve">UBND xã Hòa An </t>
  </si>
  <si>
    <t xml:space="preserve">UBND xã Hòa Mỹ </t>
  </si>
  <si>
    <t>UBND xã Bình Thành</t>
  </si>
  <si>
    <t xml:space="preserve">Đội kiểm tra Chi cục thuế </t>
  </si>
  <si>
    <t>Công an huyện</t>
  </si>
  <si>
    <t>1. Thuế CTN ngoài quốc doanh</t>
  </si>
  <si>
    <t xml:space="preserve">3. Thu tiền sử dụng đất </t>
  </si>
  <si>
    <t>6. Thu phạt ATGT</t>
  </si>
  <si>
    <t xml:space="preserve">7. Thu khác ngân sách </t>
  </si>
  <si>
    <t xml:space="preserve">I- Thu nội địa </t>
  </si>
  <si>
    <t>Phí khác</t>
  </si>
  <si>
    <t>7=(8+9)</t>
  </si>
  <si>
    <t>2=(3+…7+10+11</t>
  </si>
  <si>
    <t>2=(3+…9)</t>
  </si>
  <si>
    <t>Tổng cộng 
phí lệ phí</t>
  </si>
  <si>
    <t xml:space="preserve">Lệ phí 
trước bạ </t>
  </si>
  <si>
    <t>Trợ cấp 
mục tiêu</t>
  </si>
  <si>
    <t>III. Tiết kiệm
 10% tạo
 nguồn CCTL</t>
  </si>
  <si>
    <t>Trợ cấp
 cân đối</t>
  </si>
  <si>
    <t>Ngân sách cấp huyện</t>
  </si>
  <si>
    <t>Ngân sách xã</t>
  </si>
  <si>
    <t>KP thực hiện các chế độ chính sách</t>
  </si>
  <si>
    <t>Chi chuyển giao ngân sách</t>
  </si>
  <si>
    <t>Các khoản khác</t>
  </si>
  <si>
    <t xml:space="preserve">II. Thu trợ cấp 
ngân sách </t>
  </si>
  <si>
    <t xml:space="preserve">Phí
lệ 
phí </t>
  </si>
  <si>
    <t xml:space="preserve">I- Thu
 nội địa </t>
  </si>
  <si>
    <t>IV. Thu chuyển
 nguồn từ 
năm trước
 chuyển sang</t>
  </si>
  <si>
    <t>V. Tổng chi
 cân đối 
NSĐP</t>
  </si>
  <si>
    <t>Dự toán
NĂM 2019</t>
  </si>
  <si>
    <t>Mã dự án</t>
  </si>
  <si>
    <t>Địa điểm XD</t>
  </si>
  <si>
    <t>Thời gian KC-HT</t>
  </si>
  <si>
    <t>Số quyết định; ngày, tháng, năm ban hành</t>
  </si>
  <si>
    <t xml:space="preserve">TMĐT </t>
  </si>
  <si>
    <t xml:space="preserve">Trong đó: NSĐP </t>
  </si>
  <si>
    <t>Cân đối ngân sách</t>
  </si>
  <si>
    <t>Xổ số kiến thiết</t>
  </si>
  <si>
    <t>Tiền sử dụng đất</t>
  </si>
  <si>
    <t>Huyện Phụng Hiệp</t>
  </si>
  <si>
    <t>(1)</t>
  </si>
  <si>
    <t>Dự án nhóm C</t>
  </si>
  <si>
    <t>1</t>
  </si>
  <si>
    <t>2</t>
  </si>
  <si>
    <t>3</t>
  </si>
  <si>
    <t>4</t>
  </si>
  <si>
    <t>5</t>
  </si>
  <si>
    <t>Trường Mẫu giáo Tân Phước Hưng</t>
  </si>
  <si>
    <t>6</t>
  </si>
  <si>
    <t>7</t>
  </si>
  <si>
    <t>8</t>
  </si>
  <si>
    <t>9</t>
  </si>
  <si>
    <t>10</t>
  </si>
  <si>
    <t>11</t>
  </si>
  <si>
    <t>2017-2019</t>
  </si>
  <si>
    <t>2018-2020</t>
  </si>
  <si>
    <t>(2)</t>
  </si>
  <si>
    <t>Khu Tái định cư xã Tân Long, huyện Phụng Hiệp</t>
  </si>
  <si>
    <t>(3)</t>
  </si>
  <si>
    <t>2019-2020</t>
  </si>
  <si>
    <t>Trường Tiểu học Long Thạnh 3</t>
  </si>
  <si>
    <t>4420/QĐ-UBND, 31/10/2018</t>
  </si>
  <si>
    <t>4415/QĐ-UBND, 31/10/2018</t>
  </si>
  <si>
    <t>Trường Tiểu học Thạnh Hòa 2</t>
  </si>
  <si>
    <t>4425/QĐ-UBND, 31/10/2018</t>
  </si>
  <si>
    <t>Trường Tiểu học Bình Thành</t>
  </si>
  <si>
    <t>4416/QĐ-UBND, 31/10/2018</t>
  </si>
  <si>
    <t>Trường Tiểu học Long Thạnh 1</t>
  </si>
  <si>
    <t>4419/QĐ-UBND, 31/10/2018</t>
  </si>
  <si>
    <t>Trường Tiểu học Phương Bình 1</t>
  </si>
  <si>
    <t>4422/QĐ-UBND, 31/10/2018</t>
  </si>
  <si>
    <t>Trường Tiểu học Tân Phước Hưng 2</t>
  </si>
  <si>
    <t>4424/QĐ-UBND, 31/10/2018</t>
  </si>
  <si>
    <t>Trường Tiểu học Tân Bình 4</t>
  </si>
  <si>
    <t>4423/QĐ-UBND, 31/10/2018</t>
  </si>
  <si>
    <t>Trường THCS Hòa Mỹ</t>
  </si>
  <si>
    <t>4426/QĐ-UBND, 31/10/2018</t>
  </si>
  <si>
    <t>Trường Tiểu học Mùa Xuân</t>
  </si>
  <si>
    <t>4421/QĐ-UBND, 31/10/2018</t>
  </si>
  <si>
    <t>Trường Tiểu học Hòa Mỹ 3</t>
  </si>
  <si>
    <t>4418/QĐ-UBND, 31/10/2018</t>
  </si>
  <si>
    <t xml:space="preserve">Trường Mẫu giáo Tân Phước Hưng, điểm Phó Đường, xã Tân Phước Hưng, huyện Phụng Hiệp; hạng mục: 02 phòng học, khu vệ sinh, nhà kho, hàng rào, sân chơi </t>
  </si>
  <si>
    <t xml:space="preserve">2322/UBND ngày 25/12/2017 </t>
  </si>
  <si>
    <t>Trường Tiểu học Phụng Hiệp, điểm Thắng Mỹ, xã Phụng Hiệp, huyện Phụng Hiệp; hạng mục: 03 phòng học, thiết bị</t>
  </si>
  <si>
    <t>Trường Tiểu học Thạnh Hòa 1, điểm ấp 3, xã Thạnh Hòa, huyện Phụng Hiệp; hạng mục: 03 phòng học, thiết bị</t>
  </si>
  <si>
    <t>Trường Tiểu học Thạnh Hòa 1, điểm ấp 3, xã Thạnh Hòa, huyện Phụng Hiệp; Hạng mục: 02 phòng học, thiết bị</t>
  </si>
  <si>
    <t>Trường Mẫu giáo Hòa Mỹ, điểm ấp 3, xã Hòa Mỹ, huyện Phụng Hiệp; hạng mục: 02 phòng học, sân chơi, hàng rào, thiết bị</t>
  </si>
  <si>
    <t xml:space="preserve"> 861/UBND ngày 16/5/2018 </t>
  </si>
  <si>
    <t>Lắp đặt đèn chiếu sáng trên Quốc lộ 1 và Quốc Lộ 61</t>
  </si>
  <si>
    <t>Đơn vị tính: Triệu đồng</t>
  </si>
  <si>
    <t>SỐ
TT</t>
  </si>
  <si>
    <t>CÁN BỘ - CNVC</t>
  </si>
  <si>
    <t xml:space="preserve">Ghi chú                                     </t>
  </si>
  <si>
    <t>Biên chế</t>
  </si>
  <si>
    <t xml:space="preserve">Hợp đồng </t>
  </si>
  <si>
    <t>Tổng trong định mức và hoạt động bổ sung</t>
  </si>
  <si>
    <t>Trong định mức</t>
  </si>
  <si>
    <t>Ngoài định mức</t>
  </si>
  <si>
    <t>Tổng cộng trong định mức</t>
  </si>
  <si>
    <t>Lương ngạch bậc, PC chức vụ</t>
  </si>
  <si>
    <t>Các khoản đóng góp</t>
  </si>
  <si>
    <t>Hoạt động</t>
  </si>
  <si>
    <t>TỔNG CHI</t>
  </si>
  <si>
    <t>SỰ NGHIỆP KINH TẾ</t>
  </si>
  <si>
    <t>Sự nghiệp thủy lợi phí</t>
  </si>
  <si>
    <t>SỰ NGHIỆP VĂN HÓA - XÃ HỘI</t>
  </si>
  <si>
    <t>Trung tâm Văn hóa - Thông tin - Thể thao</t>
  </si>
  <si>
    <t xml:space="preserve"> - Văn hóa </t>
  </si>
  <si>
    <t xml:space="preserve"> - Thông tin</t>
  </si>
  <si>
    <t xml:space="preserve"> - Thể dục thể thao</t>
  </si>
  <si>
    <t>Đài Truyền thanh</t>
  </si>
  <si>
    <t>Đảm bảo xã hội</t>
  </si>
  <si>
    <t>Sự nghiệp khoa học</t>
  </si>
  <si>
    <t>Sự nghiệp môi trường</t>
  </si>
  <si>
    <t>Sự nghiệp Giáo dục - Đào tạo</t>
  </si>
  <si>
    <t xml:space="preserve">          + Sự nghiệp Giáo dục</t>
  </si>
  <si>
    <t>Sự nghiệp đào tạo dạy nghề</t>
  </si>
  <si>
    <t xml:space="preserve">                      + Trung tâm bồi dưỡng chính trị</t>
  </si>
  <si>
    <t xml:space="preserve">                      + Trung tâm GDNN-GDTX</t>
  </si>
  <si>
    <t>QUẢN LÝ HÀNH CHÍNH</t>
  </si>
  <si>
    <t>*</t>
  </si>
  <si>
    <t>QUẢN LÝ NHÀ NƯỚC</t>
  </si>
  <si>
    <t>Văn phòng HĐND-UBND</t>
  </si>
  <si>
    <t>Phòng Kinh tế và Hạ tầng</t>
  </si>
  <si>
    <t>Phòng Tài nguyên Môi trường</t>
  </si>
  <si>
    <t>Phòng Nông nghiệp và PTNT</t>
  </si>
  <si>
    <t>Phòng Văn hóa Thông tin</t>
  </si>
  <si>
    <t>Thanh tra huyện</t>
  </si>
  <si>
    <t>Phòng Tư Pháp</t>
  </si>
  <si>
    <t>Phòng Tài chính Kế hoạch</t>
  </si>
  <si>
    <t>Phòng Lao động - TBXH</t>
  </si>
  <si>
    <t>Phòng Nội vụ</t>
  </si>
  <si>
    <t>Phòng Giáo dục và Đào tạo</t>
  </si>
  <si>
    <t>KHỐI ĐOÀN THỂ</t>
  </si>
  <si>
    <t>BCH Huyện Đoàn</t>
  </si>
  <si>
    <t>Hội Liên hiệp Phụ nữ</t>
  </si>
  <si>
    <t>Hội Nông Dân</t>
  </si>
  <si>
    <t>UB Mật trận Tổ quốc</t>
  </si>
  <si>
    <t>Hội Cựu chiến binh</t>
  </si>
  <si>
    <t>CÁC TỔ CHỨC XÃ HỘI</t>
  </si>
  <si>
    <t>Hội người Cao tuổi</t>
  </si>
  <si>
    <t>Hội Người Mù</t>
  </si>
  <si>
    <t>Hội Khuyến học</t>
  </si>
  <si>
    <t>Hội chữ Thập đỏ</t>
  </si>
  <si>
    <t>Hội Luật gia</t>
  </si>
  <si>
    <t>Hội Nạn nhân CĐDC - NKT - TMC</t>
  </si>
  <si>
    <t>KINH PHÍ ĐẢNG</t>
  </si>
  <si>
    <t>Văn phòng Huyện ủy</t>
  </si>
  <si>
    <t>KHỐI AN NINH - QUỐC PHÒNG</t>
  </si>
  <si>
    <t>CHI KHÁC NGÂN SÁCH</t>
  </si>
  <si>
    <t xml:space="preserve">CHI KHEN THƯỞNG </t>
  </si>
  <si>
    <t>Sự nghiệp kinh tế</t>
  </si>
  <si>
    <t>Đơn vị tính: triệu đồng</t>
  </si>
  <si>
    <t>Số 
TT</t>
  </si>
  <si>
    <t>Nội dung chi</t>
  </si>
  <si>
    <t>Tổng chi</t>
  </si>
  <si>
    <t>Phụ cấp công vụ 25%</t>
  </si>
  <si>
    <t>Cán bộ hưu</t>
  </si>
  <si>
    <t>Phụ cấp đại biểu HĐND</t>
  </si>
  <si>
    <t>Tổ bảo vệ dân phố</t>
  </si>
  <si>
    <t>Chi phụ cấp cấp ủy</t>
  </si>
  <si>
    <t xml:space="preserve"> * Định mức chi ngân sách xã, thị trấn nêu trên bao gồm tất cả các nhiệm vụ chi theo phân cấp của Luật Ngân sách Nhà nước và các chế độ chính sách của Nhà nước ban hành.  </t>
  </si>
  <si>
    <t xml:space="preserve"> * Hoạt động theo định mức trích 10% tạo nguồn cải cách tiền lương theo quy định.</t>
  </si>
  <si>
    <t xml:space="preserve">UBND xã Tân Phước Hưng </t>
  </si>
  <si>
    <t>Lĩnh vực giao thông</t>
  </si>
  <si>
    <t>Lĩnh vực văn hoá</t>
  </si>
  <si>
    <t>Trụ sở làm việc</t>
  </si>
  <si>
    <t>Lĩnh vực khác</t>
  </si>
  <si>
    <t>ĐÁNH GIÁ CÂN ĐỐI NGUỒN THU, CHI NGÂN SÁCH HUYỆN NĂM 2018</t>
  </si>
  <si>
    <t>Chi thuộc nhiệm vụ của ngân sách cấp huyện</t>
  </si>
  <si>
    <t xml:space="preserve">Ban ngành huyện </t>
  </si>
  <si>
    <t>S
T
T</t>
  </si>
  <si>
    <t>Tên đơn vị
(1)</t>
  </si>
  <si>
    <t>Tổng thu
ngân sách 
nhà nước
trên địa 
bàn</t>
  </si>
  <si>
    <t xml:space="preserve">Bao gồm </t>
  </si>
  <si>
    <t>2. Thu thuế 
sử sụng
đất phi
nông nghiệp</t>
  </si>
  <si>
    <t>3. Thuế thu 
nhập cá 
nhân</t>
  </si>
  <si>
    <t xml:space="preserve">4. Thu tiền
sử dụng 
đất </t>
  </si>
  <si>
    <t>5. Lệ phí 
trước bạ</t>
  </si>
  <si>
    <t>6. Phí lệ phí</t>
  </si>
  <si>
    <t>7. Thu 
khác
 ngân 
sách</t>
  </si>
  <si>
    <t>TỔNG SỐ (2)</t>
  </si>
  <si>
    <t>ĐVT: Triệu đồng</t>
  </si>
  <si>
    <t>Số TT</t>
  </si>
  <si>
    <t>Chỉ tiêu</t>
  </si>
  <si>
    <t>THU NGÂN SÁCH NHÀ NƯỚC TRÊN ĐỊA BÀN</t>
  </si>
  <si>
    <t>Thu thuế, phí, lệ phí</t>
  </si>
  <si>
    <t xml:space="preserve"> - Thuế công thương nghiệp ngoài quốc doanh</t>
  </si>
  <si>
    <t xml:space="preserve"> - Thuế thu nhập cá nhân</t>
  </si>
  <si>
    <t xml:space="preserve"> - Thu tiền sử dụng đất</t>
  </si>
  <si>
    <t xml:space="preserve"> - Lệ phí trước bạ</t>
  </si>
  <si>
    <t xml:space="preserve"> - Phí - lệ phí</t>
  </si>
  <si>
    <t>Thu phạt an toàn giao thông</t>
  </si>
  <si>
    <t>Thu trợ cấp</t>
  </si>
  <si>
    <t xml:space="preserve">Trợ cấp cân đối </t>
  </si>
  <si>
    <t>THU NGÂN SÁCH ĐỊA PHƯƠNG</t>
  </si>
  <si>
    <t xml:space="preserve">Thu cân đối ngân sách </t>
  </si>
  <si>
    <t xml:space="preserve">   - Thu điều tiết</t>
  </si>
  <si>
    <t xml:space="preserve">   - Thu trợ cấp </t>
  </si>
  <si>
    <t>CHI NGÂN SÁCH ĐỊA PHƯƠNG</t>
  </si>
  <si>
    <t>Chi ngân sách huyện</t>
  </si>
  <si>
    <t>- Chi từ nguồn vốn CTMTQG</t>
  </si>
  <si>
    <t xml:space="preserve">  + Chương trình mục tiêu quốc gia giảm nghèo bền vững</t>
  </si>
  <si>
    <t xml:space="preserve">  + Chương trình mục tiêu quốc gia xây dựng NTM</t>
  </si>
  <si>
    <t xml:space="preserve"> - Sư nghiệp kinh tế</t>
  </si>
  <si>
    <t xml:space="preserve"> - Sự nghiệp nghiên cứu khoa học</t>
  </si>
  <si>
    <t xml:space="preserve"> - Sự nghiệp môi trường</t>
  </si>
  <si>
    <t xml:space="preserve"> - Sư nghiệp giáo dục</t>
  </si>
  <si>
    <t xml:space="preserve"> - Sự nghiệp đào tạo và dạy nghề</t>
  </si>
  <si>
    <t xml:space="preserve"> - Chi Quản lý hành chính</t>
  </si>
  <si>
    <t xml:space="preserve">  + Nhà nước </t>
  </si>
  <si>
    <t xml:space="preserve">  + Đảng</t>
  </si>
  <si>
    <t xml:space="preserve">  + Đoàn thể và các tổ chức chính trị, xã hội khác</t>
  </si>
  <si>
    <t xml:space="preserve"> - Chi an ninh quốc phòng</t>
  </si>
  <si>
    <t>Chi mục tiêu</t>
  </si>
  <si>
    <t>*Các chế độ chính sách tính vào sự nghiệp giáo dục</t>
  </si>
  <si>
    <t xml:space="preserve"> - Kinh phí hỗ trợ tiền ăn trưa trẻ 3-5 tuổi</t>
  </si>
  <si>
    <t xml:space="preserve"> - Kinh phí hỗ trợ học bổng, chi phí học tập cho học sinh khuyết tật (TTLT 42)</t>
  </si>
  <si>
    <t xml:space="preserve"> - Kinh phí thực hiện NĐ 19 </t>
  </si>
  <si>
    <t>*Các chế độ chính sách tính vào đảm bảo xã hội</t>
  </si>
  <si>
    <t xml:space="preserve"> - Hỗ trợ chi phí học tập và miễn giảm học phí theo NĐ 86</t>
  </si>
  <si>
    <t>Tiết kiệm 10% chi cải cách tiền lương</t>
  </si>
  <si>
    <t>Chi khen thưởng</t>
  </si>
  <si>
    <t xml:space="preserve">Dự phòng ngân sách </t>
  </si>
  <si>
    <t>Chi ngân sách xã</t>
  </si>
  <si>
    <t xml:space="preserve">Chi thường xuyên </t>
  </si>
  <si>
    <t>Sự nghiệp Văn hóa - Xã hội</t>
  </si>
  <si>
    <t>Sự nghiệp đào tạo - dạy nghề</t>
  </si>
  <si>
    <t>Chi sự nghiệp phát thanh</t>
  </si>
  <si>
    <t>Chi QLNN, đảng, đoàn thể</t>
  </si>
  <si>
    <t xml:space="preserve"> - Chi QLNN</t>
  </si>
  <si>
    <t xml:space="preserve"> - Chi công tác đảng</t>
  </si>
  <si>
    <t xml:space="preserve"> - Chi đoàn thể</t>
  </si>
  <si>
    <t xml:space="preserve"> - Chi các tổ chức xã hội</t>
  </si>
  <si>
    <t>Chi quốc phòng-an ninh</t>
  </si>
  <si>
    <t xml:space="preserve"> - Chi quốc phòng</t>
  </si>
  <si>
    <t xml:space="preserve"> - Chi an ninh</t>
  </si>
  <si>
    <t>Chi khác NS</t>
  </si>
  <si>
    <t>Chi dự phòng ngân sách</t>
  </si>
  <si>
    <t>VIII</t>
  </si>
  <si>
    <t>Chi dự phòng NS</t>
  </si>
  <si>
    <t>IX</t>
  </si>
  <si>
    <t>X</t>
  </si>
  <si>
    <t>Phụ lục I</t>
  </si>
  <si>
    <t xml:space="preserve">DANH MỤC ĐIỀU CHỈNH, BỔ SUNG KẾ HOẠCH VỐN ĐẦU TƯ CÔNG TRUNG HẠN 2016 - 2020 </t>
  </si>
  <si>
    <t>(Nguồn: Cân đối ngân sách địa phương)</t>
  </si>
  <si>
    <t>(Đính kèm Tờ trình số:             /TTr-UBND ngày            /                 /2018 của UBND huyện Phụng Hiệp)</t>
  </si>
  <si>
    <t>TT</t>
  </si>
  <si>
    <t>Địa điểm</t>
  </si>
  <si>
    <t>Năng lực</t>
  </si>
  <si>
    <t>Thời gian
 KC-HT</t>
  </si>
  <si>
    <t xml:space="preserve">Quyết định đầu tư </t>
  </si>
  <si>
    <t>Lũy kế vốn bố trí từ khởi công đến hết năm 2015</t>
  </si>
  <si>
    <t xml:space="preserve">Kế hoạch vốn đã bố trí các năm 2016, 2017, 2018 </t>
  </si>
  <si>
    <t>Kế hoạch trung hạn giai đoạn 2016 - 2020 đã giao</t>
  </si>
  <si>
    <t>Đề xuất, điều chỉnh kế hoạch trung hạn giai đoạn 2016 - 2020 vốn CĐNSĐP</t>
  </si>
  <si>
    <t>Kế hoạch trung hạn giai đoạn 2016 - 2020 sau điều chỉnh</t>
  </si>
  <si>
    <t>Ghi chú (nêu rõ nguyên nhân điều chỉnh)</t>
  </si>
  <si>
    <t>Số QĐ; ngày, tháng, năm ban hành</t>
  </si>
  <si>
    <t>Trong đó: Cân đối ngân sách</t>
  </si>
  <si>
    <t>Trong đó: Vốn CĐNSĐP</t>
  </si>
  <si>
    <t>Tăng</t>
  </si>
  <si>
    <t>Giảm</t>
  </si>
  <si>
    <t>TỔNG CỘNG</t>
  </si>
  <si>
    <t>1043/QĐ-UBND ngày 11/7/2018</t>
  </si>
  <si>
    <t>Kết luận của Bí thư tỉnh ủy; đã có chủ trương đầu tư tại quyết định số 1043/QĐ-UBND, 11/7/2018</t>
  </si>
  <si>
    <t>Trường Mẫu giáo Long Thạnh (điểm kênh bà chủ )</t>
  </si>
  <si>
    <t>Trường Mẫu giáo Long Thạnh, điểm Long Trường 3, xã Long Thạnh, huyện Phụng Hiệp; hạng mục: Cải tạo 04 phòng học cũ thành 02 phòng học mẫu giáo và 01 phòng chức năng</t>
  </si>
  <si>
    <t>1172/QĐ-UBND ngày 05/7/2017</t>
  </si>
  <si>
    <t>Trường Mẫu giáo Tân Long, điểm Long Phụng, xã Tân Long, huyện Phụng Hiệp; Hạng mục: 02 phòng học, sân chơi, hàng rào, đồ chơi ngoài trời.</t>
  </si>
  <si>
    <t>301/QĐ-SKHĐT ngày 11/12/2017</t>
  </si>
  <si>
    <t>Trường Mẫu giáo Tân Phước Hưng, điểm Thành Viên, xã Tân Phước Hưng, huyện Phụng Hiệp; Hạng mục: 02 phòng học, sân chơi, hàng rào, đồ chơi ngoài trời.</t>
  </si>
  <si>
    <t>302/QĐ-SKHĐT ngày 11/12/2017</t>
  </si>
  <si>
    <t>Trường Trung học cơ sở Hoà Mỹ, xã Hoà Mỹ, huyện Phụng Hiệp. Hạng mục: 04 phòng học, khu vệ sinh, hàng rào, sân chơi;</t>
  </si>
  <si>
    <t>304/QĐ-SKHĐT ngày 11/12/2017</t>
  </si>
  <si>
    <t>Trường Tiểu học Tân Phước Hưng 3, điểm Phó Đường, xã Tân Phước Hưng, huyện Phụng Hiệp. Hạng mục: 03 phòng học, sân chơi, khu vệ sinh, cổng trường, hàng rào, thiết bị;</t>
  </si>
  <si>
    <t>303/QĐ-SKHĐT ngày 11/12/2017</t>
  </si>
  <si>
    <t>Trường Mẫu giáo Hoà Mỹ, điểm ấp 4, xã Hoà Mỹ, huyện Phụng Hiệp. Hạng mục: 02 phòng học, sân chơi, thiết bị</t>
  </si>
  <si>
    <t>2016-2017</t>
  </si>
  <si>
    <t>1507/QĐ-UBND ngày 10/10/2016</t>
  </si>
  <si>
    <t>Trường tiểu học Tân Bình 2; Hạng mục: 03 phòng học, nhà vệ sinh</t>
  </si>
  <si>
    <t>967/QĐ-UBND ngày 16/7/2015</t>
  </si>
  <si>
    <t>Trường Mẫu giáo Hiệp Hưng, ấp Long Phụng, xã Hiệp Hưng, huyện Phụng Hiệp. Hạng mục: 02 phòng học, sân chơi, thiết bị</t>
  </si>
  <si>
    <t>1279/QĐ-UBND ngày 26/8/2016</t>
  </si>
  <si>
    <t>Phụ cấp kiêm nhiệm Chủ tịch, Trưởng, Phó các Ban của HĐND xã</t>
  </si>
  <si>
    <t xml:space="preserve">Chi hoạt động xây dựng các tiêu chí xã nông thôn mới, xã văn hóa, thị trấn văn minh đô thị </t>
  </si>
  <si>
    <t>HỖ TRỢ CÓ MỤC TIÊU</t>
  </si>
  <si>
    <t>HOẠT ĐỘNG QUẢN LÝ HÀNH CHÍNH</t>
  </si>
  <si>
    <t>CHI THƯỜNG XUYÊN</t>
  </si>
  <si>
    <t>LƯƠNG, PHỤ CẤP VÀ CÁC KHOẢN ĐÓNG GÓP</t>
  </si>
  <si>
    <t>DỰ PHÒNG NGÂN SÁCH (2%)</t>
  </si>
  <si>
    <t>SỐ ẤP</t>
  </si>
  <si>
    <t xml:space="preserve"> * Lương cơ sở 1.490.000 đồng. </t>
  </si>
  <si>
    <t xml:space="preserve"> * LL không chuyên trách xã: BHXH 14%, BHYT 3%; Không chuyên trách ấp:  BHYT 3%</t>
  </si>
  <si>
    <t>Đội NVQLT Chi cục thuế</t>
  </si>
  <si>
    <t xml:space="preserve">5. Phí, lệ phí </t>
  </si>
  <si>
    <t xml:space="preserve">CÁC CƠ QUAN, ĐƠN VỊ HÀNH CHÍNH SỰ NGHIỆP </t>
  </si>
  <si>
    <t>Kinh phí hoạt động công tác đảng</t>
  </si>
  <si>
    <t>Tiết kiệm 10%</t>
  </si>
  <si>
    <t>SNGD</t>
  </si>
  <si>
    <t xml:space="preserve">hoạt động </t>
  </si>
  <si>
    <t>Tiết kiệm</t>
  </si>
  <si>
    <t>Bổ sung để thực hiện điều chỉnh lương cơ sở 1.490.000 đồng/tháng</t>
  </si>
  <si>
    <t xml:space="preserve"> - Chi khác ngân sách </t>
  </si>
  <si>
    <t>* Kinh phí BS có mục tiêu</t>
  </si>
  <si>
    <t>XDCB</t>
  </si>
  <si>
    <t>KT, MS, NL</t>
  </si>
  <si>
    <t xml:space="preserve"> - KP trợ cấp tết cho đối tượng CB, CC, VC người lao động</t>
  </si>
  <si>
    <t xml:space="preserve">UBND Tân Phước Hưng </t>
  </si>
  <si>
    <t>1. Thu thuế CTN
 ngoài quốc 
doanh</t>
  </si>
  <si>
    <t>I - Thu nội 
địa (2)</t>
  </si>
  <si>
    <t>II - Thu
từ 
dầu 
thô
(3)</t>
  </si>
  <si>
    <t>III - Thu
từ 
hoạt
động
xuất 
nhập 
khẩu
(4)</t>
  </si>
  <si>
    <t xml:space="preserve"> - KP thực hiện CTMTQG </t>
  </si>
  <si>
    <t xml:space="preserve"> + Chương trình MTQG xây dựng NTM</t>
  </si>
  <si>
    <t xml:space="preserve"> + Chương trình MTQG giảm nghèo bền vững</t>
  </si>
  <si>
    <t xml:space="preserve"> - KP hỗ trợ tiền điện hộ nghèo</t>
  </si>
  <si>
    <t xml:space="preserve"> - KP hỗ trợ cai nghiện ma túy tự nguyện</t>
  </si>
  <si>
    <t xml:space="preserve"> - Kinh phí chúc thọ, mừng thọ</t>
  </si>
  <si>
    <t xml:space="preserve"> - Kinh phí trợ cấp ngày Thương binh Liệt sỹ 27/7</t>
  </si>
  <si>
    <t xml:space="preserve"> - Kinh phí hỗ trợ GV hợp đồng </t>
  </si>
  <si>
    <t>Chương trình mục tiêu quốc gia NTM 2020</t>
  </si>
  <si>
    <t>Chương trình mục tiêu quốc gia giảm nghèo bền vững 2020</t>
  </si>
  <si>
    <t xml:space="preserve">Kế hoạch trung hạn giai đoạn 2016-2020 đã giao </t>
  </si>
  <si>
    <t>KH vốn bố trí qua từng năm</t>
  </si>
  <si>
    <t>KH vốn đã bố trí 2016-2019</t>
  </si>
  <si>
    <t>KH trung hạn GĐ 2016 - 2020 sau điều chỉnh</t>
  </si>
  <si>
    <t>Kế hoạch vốn đầu tư năm 2020</t>
  </si>
  <si>
    <t>Kế hoạch vốn năm 2016</t>
  </si>
  <si>
    <t>Kế hoạch vốn năm 2017</t>
  </si>
  <si>
    <t>Kế hoạch vốn năm 2018</t>
  </si>
  <si>
    <t>Kế hoạch vốn năm 2019</t>
  </si>
  <si>
    <t>CĐNS địa phương</t>
  </si>
  <si>
    <t>Cân đối ngân sách địa phương</t>
  </si>
  <si>
    <t>Vay ngân hàng thế giới</t>
  </si>
  <si>
    <t xml:space="preserve">Trong CĐNS </t>
  </si>
  <si>
    <t>TỔNG</t>
  </si>
  <si>
    <t xml:space="preserve">Dự án tất toán tài khoản </t>
  </si>
  <si>
    <t>Trung tâm Y tế huyện</t>
  </si>
  <si>
    <t>1091/QĐ-UBND, 04/07/2011</t>
  </si>
  <si>
    <t>Trung tâm Văn hóa-Thể thao huyện</t>
  </si>
  <si>
    <t>4906/QĐ-UBND, 11/7/2014</t>
  </si>
  <si>
    <t>Trường mẫu giáo Tân Bình 2</t>
  </si>
  <si>
    <t>1976/QĐ-UBND, 30/3/2016</t>
  </si>
  <si>
    <t>Nhà văn hoá ấp Phú Xuân</t>
  </si>
  <si>
    <t>3332/QĐ-UBND, 22/5/2014</t>
  </si>
  <si>
    <t>Dự án hoàn thành năm 2020</t>
  </si>
  <si>
    <t>4597/QĐ-UBND, 31/10/2017</t>
  </si>
  <si>
    <t>Dự án khởi công mới năm 2020</t>
  </si>
  <si>
    <t>Trung tâm giáo dục nghề nghiệp - giáo dục thường xuyên</t>
  </si>
  <si>
    <t>Ph.Hiệp</t>
  </si>
  <si>
    <t>6686/QĐ-UBND, 28/10/2019</t>
  </si>
  <si>
    <t>Đường Giao thông nông thôn Xẻo Môn dài bờ trái, xã Long Thạnh</t>
  </si>
  <si>
    <t>6808/QĐ-UBND, 30/10/2019</t>
  </si>
  <si>
    <t>Trường Mẫu giáo Tân Long</t>
  </si>
  <si>
    <t>6768/QĐ-UBND, 29/10/2019</t>
  </si>
  <si>
    <t>Trường Tiểu học Hòa Mỹ 2</t>
  </si>
  <si>
    <t>6688/QĐ-UBND, 28/10/2019</t>
  </si>
  <si>
    <t>6811/QĐ-UBND, 30/10/2019</t>
  </si>
  <si>
    <t>Trường Tiểu học Tân Phước Hưng 3</t>
  </si>
  <si>
    <t>6812/QĐ-UBND, 30/10/2019</t>
  </si>
  <si>
    <t>Trường Tiểu học Hiệp Hưng 3</t>
  </si>
  <si>
    <t>6692/QĐ-UBND, 28/10/2019</t>
  </si>
  <si>
    <t>Nhà văn hoá ấp Long Sơn 1, xã Long Thạnh</t>
  </si>
  <si>
    <t>6680/QĐ-UBND, 28/10/2019</t>
  </si>
  <si>
    <t>6683/QĐ-UBND, 28/10/2019</t>
  </si>
  <si>
    <t>Nhà văn hoá ấp Long Trường 3, xã Long Thạnh</t>
  </si>
  <si>
    <t>6681/QĐ-UBND, 28/10/2019</t>
  </si>
  <si>
    <t>Nhà văn hoá ấp Long trường 1, xã Long Thạnh</t>
  </si>
  <si>
    <t>6682/QĐ-UBND, 28/10/2019</t>
  </si>
  <si>
    <t>Nhà văn hoá ấp Trường Khánh 2, xã Long Thạnh</t>
  </si>
  <si>
    <t>6684/QĐ-UBND, 28/10/2019</t>
  </si>
  <si>
    <t>Trung tâm văn hóa thể thao xã Long Thạnh</t>
  </si>
  <si>
    <t>6685/QĐ-UBND, 28/10/2019</t>
  </si>
  <si>
    <t>4428/QĐ-UBND, 31/10/2018</t>
  </si>
  <si>
    <t>Trường Tiểu học Tân Bình 4, ấp Tám Ngàn và Tân
 Qưới Kinh xã Tân Bình</t>
  </si>
  <si>
    <t>6765/QĐ-UBND, 29/10/2019</t>
  </si>
  <si>
    <t>Trường Trung học cơ sở Long Thạnh</t>
  </si>
  <si>
    <t>6690/QĐ-UBND, 28/10/2019</t>
  </si>
  <si>
    <t>Trường Mẫu giáo Phương Phú</t>
  </si>
  <si>
    <t>6809/QĐ-UBND, 30/10/2019</t>
  </si>
  <si>
    <t>6691/QĐ-UBND, 28/10/2019</t>
  </si>
  <si>
    <t>Trường Tiểu học Kim Đồng</t>
  </si>
  <si>
    <t>6689/QĐ-UBND, 28/10/2019</t>
  </si>
  <si>
    <t>6772/QĐ-UBND, 29/10/2019</t>
  </si>
  <si>
    <t>6770/QĐ-UBND, 29/10/2019</t>
  </si>
  <si>
    <t>Trường Tiểu học Phương Phú 3</t>
  </si>
  <si>
    <t>6766/QĐ-UBND, 29/10/2019</t>
  </si>
  <si>
    <t>Trường Tiểu học Hòa An 2</t>
  </si>
  <si>
    <t>6687/QĐ-UBND, 28/10/2019</t>
  </si>
  <si>
    <t>Trường Trung học cơ sở Hưng Điền</t>
  </si>
  <si>
    <t>6771/QĐ-UBND, 29/10/2019</t>
  </si>
  <si>
    <t>Trường Trung học cơ sở Hòa Mỹ</t>
  </si>
  <si>
    <t>6823/QĐ-UBND, 31/10/2019</t>
  </si>
  <si>
    <t>Trường Tiểu học Thạnh Hòa 3</t>
  </si>
  <si>
    <t>6813/QĐ-UBND, 30/10/2019</t>
  </si>
  <si>
    <t>Thiết bị UBND xã Hòa Mỹ</t>
  </si>
  <si>
    <t>6826/QĐ-UBND, 31/10/2019</t>
  </si>
  <si>
    <t>Nâng cấp, sửa chữa các hạng mục hạ tầng trụ sở xã Hòa Mỹ</t>
  </si>
  <si>
    <t>6824/QĐ-UBND, 31/10/2019</t>
  </si>
  <si>
    <t>San lắp mặt bằng, tường rào, cây xanh trung tâm văn hóa xã Bình Thành</t>
  </si>
  <si>
    <t>6825/QĐ-UBND, 31/10/2019</t>
  </si>
  <si>
    <t>Trường Tiểu học Hòa An 4 (điểm Xáng Bộ)</t>
  </si>
  <si>
    <t>6810/QĐ-UBND, 30/10/2019</t>
  </si>
  <si>
    <t>DANH MỤC KẾ HOẠCH ĐẦU TƯ CÔNG NĂM 2020 NGUỒN CÂN ĐỐI NGÂN SÁCH</t>
  </si>
  <si>
    <t>(Kèm theo Tờ trình số          /TTr-TCKH ngày        tháng       năm 2019 của Phòng TCKH huyện Phụng Hiệp)</t>
  </si>
  <si>
    <t>Dự toán năm 2020</t>
  </si>
  <si>
    <t>Thu từ cấp dưới nộp lên</t>
  </si>
  <si>
    <t>Chi nộp trả ngân sách cấp trên</t>
  </si>
  <si>
    <t>Thu các khoản huy động, đóng góp</t>
  </si>
  <si>
    <t>DỰ TOÁN CHI NGÂN SÁCH ĐỊA PHƯƠNG THEO CƠ CẤU CHI NĂM 2020</t>
  </si>
  <si>
    <t xml:space="preserve"> - Kinh phí thực hiện NĐ 76 ngày 08/10/2019</t>
  </si>
  <si>
    <t xml:space="preserve">       </t>
  </si>
  <si>
    <t>Phụ lục số 01</t>
  </si>
  <si>
    <t>Phụ lục số 02</t>
  </si>
  <si>
    <t>Phụ lục số 03</t>
  </si>
  <si>
    <t>Phụ lục số 04</t>
  </si>
  <si>
    <t>Phụ lục số 05</t>
  </si>
  <si>
    <t>Phụ lục số 06</t>
  </si>
  <si>
    <t>(Kèm theo Quyết định số 7478 QĐ-UBND ngày 24 tháng 12 năm 2019 của UBND huyện Phụng Hiệp)</t>
  </si>
  <si>
    <t>Nhà văn hoá ấp Long Hoà A1, xã Long Thạnh</t>
  </si>
  <si>
    <t>Nhà công vụ UBND huyện Phụng Hiệp</t>
  </si>
  <si>
    <t>Cán bộ, công chức</t>
  </si>
  <si>
    <t>Không chuyên trách xã (BHXH, BHYT: 17%)</t>
  </si>
  <si>
    <t>Không chuyên trách ấp (BHYT 3%)</t>
  </si>
  <si>
    <t>BHXH, BHYT, KPCĐ (CB,CC: 22,5%)</t>
  </si>
  <si>
    <t>Phụ cấp LL CA+QS xã (BHXH, BHYT: 17%)</t>
  </si>
  <si>
    <t>Phụ cấp đặc thù (CHP va Trung đội Trưởng DQCĐ)</t>
  </si>
  <si>
    <t>Chi hoạt động Ban Thanh tra nhân dân</t>
  </si>
  <si>
    <t>KP cuộc vận động Toàn dân đoàn kết xây dựng NTM, đô thị VM</t>
  </si>
  <si>
    <t>11 đơn vị loại 1</t>
  </si>
  <si>
    <t>4 đơn vị loại 2</t>
  </si>
  <si>
    <t>TT Cây Dương (2)</t>
  </si>
  <si>
    <t>TT 
Kinh Cùng (2)</t>
  </si>
  <si>
    <t>Tân Bình (1)</t>
  </si>
  <si>
    <t>Thạnh Hoà (1)</t>
  </si>
  <si>
    <t>Long Thạnh (1)</t>
  </si>
  <si>
    <t>Tân Long (2)</t>
  </si>
  <si>
    <t xml:space="preserve">Phụng Hiệp (1) </t>
  </si>
  <si>
    <t>Hiệp Hưng (1)</t>
  </si>
  <si>
    <t>TT Búng Tàu (2)</t>
  </si>
  <si>
    <t>Tân Phước Hưng (1)</t>
  </si>
  <si>
    <t>Phương Phú (1)</t>
  </si>
  <si>
    <t>Phương Bình (1)</t>
  </si>
  <si>
    <t>Hòa An (1)</t>
  </si>
  <si>
    <t>Hoà Mỹ (1)</t>
  </si>
  <si>
    <t>Bình Thành (1)</t>
  </si>
  <si>
    <t xml:space="preserve">          + Khen thưởng, nâng lương sự nghiệp Giáo dục</t>
  </si>
  <si>
    <t>KP hỗ trợ sản xuất đất trồng lúa theo Nghị định số 62/2019/NĐ-CP và 35/2015/NĐ-CP</t>
  </si>
  <si>
    <t>Kiến thiết thị chính</t>
  </si>
  <si>
    <t xml:space="preserve">                      + Học phí (kinh phí đào tạo)</t>
  </si>
  <si>
    <t>PC công vụ, PC khối đảng, PC ngành, PC khác</t>
  </si>
  <si>
    <t>- Chi đảm bảo xã hội</t>
  </si>
  <si>
    <t>- Hỗ trợ các cơ quan trung ương đóng trên địa bàn</t>
  </si>
  <si>
    <t xml:space="preserve"> - Quỹ thác qua NHCSXH huyện</t>
  </si>
  <si>
    <t>(Kèm theo Tờ trình số          /TTr-PTCKH ngày        tháng       năm 2020 của Phòng TCKH huyện Phụng Hiệp)</t>
  </si>
  <si>
    <t>Dự toán năm 2021</t>
  </si>
  <si>
    <t xml:space="preserve">Chi đầu tư phát triển </t>
  </si>
  <si>
    <t>ĐÁNH GIÁ THỰC HIỆN THU NGÂN SÁCH NHÀ NƯỚC TRÊN ĐỊA BÀN HUYỆN NĂM 2020</t>
  </si>
  <si>
    <t>Dự toán năm 2020</t>
  </si>
  <si>
    <t>Ước thực hiện năm 2020</t>
  </si>
  <si>
    <t>ĐÁNH GIÁ THỰC HIỆN THU NGÂN SÁCH NHÀ NƯỚC TRÊN ĐỊA BÀN HUYỆN THEO LĨNH VỰC NĂM 2020</t>
  </si>
  <si>
    <t>(Kèm theo Tờ trình số       /TTr-PTCKH ngày        tháng 12 năm 2020 của PTCKH  huyện Phụng Hiệp)</t>
  </si>
  <si>
    <t xml:space="preserve">Sự nghiệp kinh tế </t>
  </si>
  <si>
    <t>Đào tạo 2,543</t>
  </si>
  <si>
    <t>Chi quản lý bảo trì đường bộ</t>
  </si>
  <si>
    <t>(Kèm theo Tờ trình số           /TTr-PTCKH ngày        tháng 12 năm 2020 của PTCKH  huyện Phụng Hiệp)</t>
  </si>
  <si>
    <t>CHI ỦY THÁC, HỖ TRỢ  TỪ NS HUYỆN</t>
  </si>
  <si>
    <t xml:space="preserve">- Hỗ trợ cộng tác viên dân số </t>
  </si>
  <si>
    <t xml:space="preserve"> - Chi quỹ hỗ trợ nông dân</t>
  </si>
  <si>
    <t>-Chi ủy thác và chi hỗ trợ các cơ quan trung ương</t>
  </si>
  <si>
    <t xml:space="preserve">          + SNGD thay sách, thiết bị dạy học</t>
  </si>
  <si>
    <t xml:space="preserve">          + SNGD có tính chất XDCB</t>
  </si>
  <si>
    <t>(Kèm theo Tờ trình số           /TTr-UBND ngày        tháng       năm 2020 của UBND  huyện Phụng Hiệp )</t>
  </si>
  <si>
    <t>(Kèm theo Tờ trình số           /TTr-UBND ngày      tháng 12 năm 2020 của UBND  huyện Phụng Hiệp)</t>
  </si>
  <si>
    <t>(Kèm theo Tờ trình số           /TTr-UBND ngày        tháng 12 năm 2020 của UBND  huyện Phụng Hiệp)</t>
  </si>
  <si>
    <t>(Kèm theo Tờ trình số       /TTr-UBND ngày        tháng 12 năm 2020 của UBND huyện Phụng Hiệp)</t>
  </si>
  <si>
    <t>(Kèm theo Tờ trình số          /TTr-UBND ngày        tháng       năm 2020 của UBND huyện Phụng Hiệp)</t>
  </si>
  <si>
    <t>(Kèm theo Tờ trình số          /TTr-PTCKH ngày        tháng       năm 2020 của UBND huyện Phụng Hiệp)</t>
  </si>
  <si>
    <t>4=3-2</t>
  </si>
  <si>
    <t>5=3/2*100</t>
  </si>
  <si>
    <t>DỰ TOÁN CHI NGÂN SÁCH ĐỊA PHƯƠNG, CHI NGÂN SÁCH CẤP HUYỆN VÀ CHI NGÂN SÁCH XÃ THEO CƠ CẤU CHI NĂM 2021</t>
  </si>
  <si>
    <t>(Kèm theo Tờ trình số       /TTr-UBND ngày        tháng 12 năm 2020 của UBND  huyện Phụng Hiệp)</t>
  </si>
  <si>
    <t>(Kèm theo Quyết định số  7997/QĐ-UBND ngày  25  tháng  12 năm 2020 của UBND  huyện Phụng Hiệp)</t>
  </si>
  <si>
    <t>(Kèm theo Quyết định số 7997/QĐ-UBND ngày  25 tháng 12 năm 2020 của UBND  huyện Phụng Hiệp)</t>
  </si>
  <si>
    <t>(Kèm theo Quyết định số 7997/QĐ-UBND ngày  25  tháng 12 năm 2020 của UBND  huyện Phụng Hiệp)</t>
  </si>
  <si>
    <t>(Kèm theo Quyết định số 7997/QĐ-UBND ngày  25  tháng 12 năm 2020 của UBND huyện Phụng Hiệp)</t>
  </si>
  <si>
    <t xml:space="preserve"> - Chi hoạt động quản lý HC 650 triệu /xã, tt/năm</t>
  </si>
  <si>
    <t xml:space="preserve"> - Chi hoạt động 100tr/ấp/năm</t>
  </si>
  <si>
    <t>DỰ TOÁN CHI THƯỜNG XUYÊN CỦA NGÂN SÁCH CẤP HUYỆN CHO TỪNG CƠ QUAN, TỔ CHỨC THEO LĨNH VỰC NĂM 2022</t>
  </si>
  <si>
    <t>DỰ TOÁN CHI CHƯƠNG TRÌNH MỤC TIÊU QUỐC GIA NGÂN SÁCH CẤP HUYỆN NĂM 2022</t>
  </si>
  <si>
    <t>ĐÁNH GIÁ CÂN ĐỐI NGÂN SÁCH ĐỊA PHƯƠNG NĂM 2022</t>
  </si>
  <si>
    <t>(Kèm theo Tờ trình số          /TTr-UBND ngày        tháng       năm 2021 của UBND huyện Phụng Hiệp)</t>
  </si>
  <si>
    <t>Dự toán năm 2022</t>
  </si>
  <si>
    <t>ĐÁNH GIÁ THỰC HIỆN THU NGÂN SÁCH NHÀ NƯỚC THEO LĨNH VỰC NĂM 2022</t>
  </si>
  <si>
    <t>ĐÁNH GIÁ THỰC HIỆN CHI NGÂN SÁCH ĐỊA PHƯƠNG THEO CƠ CẤU CHI NĂM 2022</t>
  </si>
  <si>
    <t>CÂN ĐỐI NGÂN SÁCH ĐỊA PHƯƠNG NĂM 2022</t>
  </si>
  <si>
    <t>Ước thực hiện năm 2021</t>
  </si>
  <si>
    <t>DỰ TOÁN THU NGÂN SÁCH NHÀ NƯỚC THEO LĨNH VỰC NĂM 2022</t>
  </si>
  <si>
    <t>Lê phí trước bạ
xe, tàu, thuyền</t>
  </si>
  <si>
    <t xml:space="preserve">4. Lệ phí trước bạ.
Trong đó
</t>
  </si>
  <si>
    <t xml:space="preserve"> Thuế trước 
bạ nhà đất</t>
  </si>
  <si>
    <t xml:space="preserve">
4. Lệ phí trước bạ.
Trong đó
</t>
  </si>
  <si>
    <t xml:space="preserve"> Lệ phí trước
 bạ nhà đất</t>
  </si>
  <si>
    <t>- KP hỗ trợ trực QP</t>
  </si>
  <si>
    <t>- KP hỗ trợ trực AN</t>
  </si>
  <si>
    <t>- Kinh phí ứng dụng công nghệ thông tin và duy trì hoạt động ứng dụng công nghệ thông tin</t>
  </si>
  <si>
    <t xml:space="preserve"> - Kinh phí thực hiện chế độ trợ cấp xã hội hàng tháng cho các đối tượng bảo trợ xã hội theo quy định Nghị định số 20/2021/NĐ-CP của Chính phủ về chính sách trợ giúp các đối tượng bảo trợ xã hội</t>
  </si>
  <si>
    <t xml:space="preserve">- Kinh phí quản lý, bảo trì bộ </t>
  </si>
  <si>
    <t xml:space="preserve">Kinh phí thực hiện các chế độ chính sách </t>
  </si>
  <si>
    <t xml:space="preserve">KP  bổ sung có mục tiêu </t>
  </si>
  <si>
    <t xml:space="preserve">- Chi từ nguồn cân đối ngân sách </t>
  </si>
  <si>
    <t>- Chi tư nguồn tăng thu tiền SDĐ</t>
  </si>
  <si>
    <t>- Chi từ nguồn XSKT</t>
  </si>
  <si>
    <t>TIẾT KIỆM 10% HOẠT ĐỘNG TẠO NGUỒN CCTL</t>
  </si>
  <si>
    <t>12</t>
  </si>
  <si>
    <t xml:space="preserve">Cộng tác viên xã hội </t>
  </si>
  <si>
    <t>Kinh phí Ban công tác mặt trận ở khu dân cư thực hiện cuộc vận động và các phong trào phát động ở địa phương</t>
  </si>
  <si>
    <t xml:space="preserve">Kinh phí tiền ăn lực lượng quân sự, côn an </t>
  </si>
  <si>
    <t>Kinh phí đảm bảo an ninh trật tự</t>
  </si>
  <si>
    <t xml:space="preserve">Kinh phí trợ cấp tết cán bộ, công chức, người lao động
</t>
  </si>
  <si>
    <t>- Truyền thanh</t>
  </si>
  <si>
    <t>DỰ TOÁN CHI THƯỜNG XUYÊN NĂM 2023</t>
  </si>
  <si>
    <t>(Kèm theo Tờ trình số             /TTr-UBND ngày        tháng      năm 2022 của UBND  huyện Phụng Hiệp)</t>
  </si>
  <si>
    <t>Tªn ®¬n vÞ</t>
  </si>
  <si>
    <t>DỰ TOÁN NĂM 2023</t>
  </si>
  <si>
    <t>4=5+12</t>
  </si>
  <si>
    <t>5=6+…+10</t>
  </si>
  <si>
    <t>Kinh phí hỗ trợ sản phẩm, dịch vụ công ích</t>
  </si>
  <si>
    <t>Kinh phí thực hiện Đề án 02</t>
  </si>
  <si>
    <t>- Kinh phí TW bổ sung có mục tiêu</t>
  </si>
  <si>
    <t xml:space="preserve"> - Sự nghiệp Văn hoá thông tin-thể dục thể thao và truyền thanh </t>
  </si>
  <si>
    <t xml:space="preserve">  + Kinh phí đảm bảo an ninh trật tự</t>
  </si>
  <si>
    <t>- Kinh phí thực hiện theo nghị quyết số 10/2022/NQ-HĐND</t>
  </si>
  <si>
    <t xml:space="preserve"> - Kinh trợ cấp tết cho đối tượng chính sách, người có công, BTXH, hộ nghèo</t>
  </si>
  <si>
    <t xml:space="preserve">  + Kinh phí thực hiện đề án 02</t>
  </si>
  <si>
    <t xml:space="preserve">- Kinh phí chuyển đổi số </t>
  </si>
  <si>
    <t>CÂN ĐỐI NGUỒN THU, CHI DỰ TOÁN NGÂN SÁCH HUYỆN, XÃ, THỊ TRẤN NĂM 2023</t>
  </si>
  <si>
    <t>DỰ TOÁN THU NGÂN SÁCH NHÀ NƯỚC TRÊN ĐỊA BÀN TỪNG ĐƠN VỊ XÃ, THỊ TRẤN THEO LĨNH VỰC NĂM 2023</t>
  </si>
  <si>
    <t>Kinh phí hỗ trợ tết cho cán bộ, công chức, viên chức</t>
  </si>
  <si>
    <t>Kinh phí chúc thọ, mừng thọ</t>
  </si>
  <si>
    <t>DỰ TOÁN THU, CHI NGÂN SÁCH ĐỊA PHƯƠNG VÀ BỔ SUNG CÂN ĐỐI TỪ NGÂN SÁCH CẤP TRÊN CHO NGÂN SÁCH CẤP DƯỚI NĂM 2023</t>
  </si>
  <si>
    <t>- Kinh phí in ấn đặc san xuân 2023</t>
  </si>
  <si>
    <t>Hoạt động đặc thù Thường trực Huyện uỷ</t>
  </si>
  <si>
    <t>Hoạt động đặc thù UBKT Huyện uỷ</t>
  </si>
  <si>
    <t>Hoạt động đặc thù Ban Tuyên Giáo Huyện uỷ</t>
  </si>
  <si>
    <t>Hoạt động đặc thù Ban Dân vận Huyện uỷ</t>
  </si>
  <si>
    <t>Hoạt động đặc thù Ban Tổ chức Huyện uỷ</t>
  </si>
  <si>
    <t>Hoạt động đặc thù các Ban xây dựng đảng</t>
  </si>
  <si>
    <t xml:space="preserve">Lương và hoạt động Khối đảng </t>
  </si>
  <si>
    <t>**</t>
  </si>
  <si>
    <t>***</t>
  </si>
  <si>
    <t>****</t>
  </si>
  <si>
    <t>Các nhiệm vụ chi đặc thù khác</t>
  </si>
  <si>
    <t xml:space="preserve">          + Kinh phí lớp đào tạo trung cấp Lý luận chính trị</t>
  </si>
  <si>
    <t xml:space="preserve">                      + Kinh phí đào tạo các lớp bồi dưỡng…</t>
  </si>
  <si>
    <t>Dự toán
năm 2023</t>
  </si>
  <si>
    <t>DỰ TOÁN CHI NGÂN SÁCH  XÃ, THỊ TRẤN NĂM 2023</t>
  </si>
  <si>
    <t xml:space="preserve">Hoạt động đặc thù Văn phòng HĐND-UBND </t>
  </si>
  <si>
    <t>Hoạt động thường trực HĐND-UBND</t>
  </si>
  <si>
    <t>Lương và hoạt động</t>
  </si>
  <si>
    <t xml:space="preserve">2. Thuế thu nhập cá nhân </t>
  </si>
  <si>
    <t>Phí 
môn bài</t>
  </si>
  <si>
    <t>(Kèm theo Quyết định số: 10933A/QĐ-UBND ngày 23/12/2022 của UBND  huyện Phụng 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</si>
</sst>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0\ _₫_-;\-* #,##0.00\ _₫_-;_-* &quot;-&quot;??\ _₫_-;_-@_-"/>
    <numFmt numFmtId="165" formatCode="_-* #,##0\ _₫_-;\-* #,##0\ _₫_-;_-* &quot;-&quot;??\ _₫_-;_-@_-"/>
    <numFmt numFmtId="166" formatCode="_(* #,##0_);_(* \(#,##0\);_(* &quot;-&quot;??_);_(@_)"/>
    <numFmt numFmtId="167" formatCode="#,##0;[Red]#,##0"/>
    <numFmt numFmtId="168" formatCode="#,##0.0;[Red]#,##0.0"/>
    <numFmt numFmtId="169" formatCode="_-* #,##0\ _s_u_'_m_-;\-* #,##0\ _s_u_'_m_-;_-* &quot;-&quot;??\ _s_u_'_m_-;_-@_-"/>
    <numFmt numFmtId="170" formatCode="_(* #,##0_);_(* \(#,##0\);_(* \-??_);_(@_)"/>
    <numFmt numFmtId="171" formatCode="\$#,##0\ ;\(\$#,##0\)"/>
  </numFmts>
  <fonts count="57" x14ac:knownFonts="1">
    <font>
      <sz val="11"/>
      <color theme="1"/>
      <name val="Calibri"/>
      <family val="2"/>
      <charset val="163"/>
      <scheme val="minor"/>
    </font>
    <font>
      <b/>
      <sz val="10"/>
      <name val="Times New Roman"/>
      <family val="1"/>
    </font>
    <font>
      <sz val="11"/>
      <name val="Times New Roman"/>
      <family val="1"/>
    </font>
    <font>
      <b/>
      <sz val="14"/>
      <name val="Times New Roman"/>
      <family val="1"/>
    </font>
    <font>
      <sz val="14"/>
      <name val="Times New Roman"/>
      <family val="1"/>
    </font>
    <font>
      <b/>
      <sz val="11"/>
      <name val="Times New Roman"/>
      <family val="1"/>
    </font>
    <font>
      <i/>
      <sz val="11"/>
      <name val="Times New Roman"/>
      <family val="1"/>
    </font>
    <font>
      <sz val="11"/>
      <color theme="1"/>
      <name val="Times New Roman"/>
      <family val="1"/>
    </font>
    <font>
      <b/>
      <sz val="11"/>
      <color rgb="FF0D68B1"/>
      <name val="Times New Roman"/>
      <family val="1"/>
    </font>
    <font>
      <b/>
      <sz val="11"/>
      <color rgb="FF333333"/>
      <name val="Times New Roman"/>
      <family val="1"/>
    </font>
    <font>
      <i/>
      <sz val="11"/>
      <color rgb="FF333333"/>
      <name val="Times New Roman"/>
      <family val="1"/>
    </font>
    <font>
      <sz val="11"/>
      <color rgb="FF333333"/>
      <name val="Times New Roman"/>
      <family val="1"/>
    </font>
    <font>
      <b/>
      <sz val="14"/>
      <color rgb="FF0D68B1"/>
      <name val="Times New Roman"/>
      <family val="1"/>
    </font>
    <font>
      <b/>
      <i/>
      <sz val="11"/>
      <name val="Times New Roman"/>
      <family val="1"/>
    </font>
    <font>
      <b/>
      <i/>
      <sz val="11"/>
      <color rgb="FF333333"/>
      <name val="Times New Roman"/>
      <family val="1"/>
    </font>
    <font>
      <b/>
      <sz val="12"/>
      <color rgb="FF000000"/>
      <name val="Times New Roman"/>
      <family val="1"/>
    </font>
    <font>
      <i/>
      <sz val="12"/>
      <color rgb="FF000000"/>
      <name val="Times New Roman"/>
      <family val="1"/>
    </font>
    <font>
      <sz val="12"/>
      <color rgb="FF000000"/>
      <name val="Times New Roman"/>
      <family val="1"/>
    </font>
    <font>
      <b/>
      <i/>
      <sz val="12"/>
      <color rgb="FF000000"/>
      <name val="Times New Roman"/>
      <family val="1"/>
    </font>
    <font>
      <b/>
      <sz val="14"/>
      <color rgb="FF000000"/>
      <name val="Times New Roman"/>
      <family val="1"/>
    </font>
    <font>
      <sz val="10"/>
      <color rgb="FF000000"/>
      <name val="Times New Roman"/>
      <family val="1"/>
    </font>
    <font>
      <sz val="10"/>
      <color theme="1"/>
      <name val="Calibri"/>
      <family val="2"/>
      <charset val="163"/>
      <scheme val="minor"/>
    </font>
    <font>
      <b/>
      <sz val="12"/>
      <name val="Times New Roman"/>
      <family val="1"/>
    </font>
    <font>
      <i/>
      <sz val="12"/>
      <name val="Times New Roman"/>
      <family val="1"/>
    </font>
    <font>
      <sz val="12"/>
      <name val="Times New Roman"/>
      <family val="1"/>
    </font>
    <font>
      <b/>
      <i/>
      <sz val="12"/>
      <name val="Times New Roman"/>
      <family val="1"/>
    </font>
    <font>
      <u/>
      <sz val="11"/>
      <color theme="10"/>
      <name val="Calibri"/>
      <family val="2"/>
      <charset val="163"/>
      <scheme val="minor"/>
    </font>
    <font>
      <u/>
      <sz val="12"/>
      <color theme="10"/>
      <name val="Times New Roman"/>
      <family val="1"/>
    </font>
    <font>
      <sz val="12"/>
      <color theme="1"/>
      <name val="Times New Roman"/>
      <family val="1"/>
    </font>
    <font>
      <b/>
      <sz val="11"/>
      <color theme="1"/>
      <name val="Calibri"/>
      <family val="2"/>
      <charset val="163"/>
      <scheme val="minor"/>
    </font>
    <font>
      <sz val="11"/>
      <color theme="1"/>
      <name val="Calibri"/>
      <family val="2"/>
      <charset val="163"/>
      <scheme val="minor"/>
    </font>
    <font>
      <b/>
      <sz val="11"/>
      <color theme="1"/>
      <name val="Times New Roman"/>
      <family val="1"/>
    </font>
    <font>
      <b/>
      <sz val="12"/>
      <color theme="1"/>
      <name val="Times New Roman"/>
      <family val="1"/>
    </font>
    <font>
      <sz val="10"/>
      <name val="Arial"/>
      <family val="2"/>
    </font>
    <font>
      <sz val="11"/>
      <color indexed="8"/>
      <name val="Calibri"/>
      <family val="2"/>
    </font>
    <font>
      <sz val="13"/>
      <name val="VNI-Times"/>
    </font>
    <font>
      <sz val="11"/>
      <color theme="1"/>
      <name val="Calibri"/>
      <family val="2"/>
      <scheme val="minor"/>
    </font>
    <font>
      <b/>
      <sz val="9"/>
      <color indexed="81"/>
      <name val="Tahoma"/>
      <family val="2"/>
    </font>
    <font>
      <sz val="9"/>
      <color indexed="81"/>
      <name val="Tahoma"/>
      <family val="2"/>
    </font>
    <font>
      <b/>
      <sz val="8"/>
      <color indexed="81"/>
      <name val="Tahoma"/>
      <family val="2"/>
    </font>
    <font>
      <sz val="8"/>
      <color indexed="81"/>
      <name val="Tahoma"/>
      <family val="2"/>
    </font>
    <font>
      <i/>
      <sz val="10"/>
      <name val="Times New Roman"/>
      <family val="1"/>
    </font>
    <font>
      <sz val="13"/>
      <name val="Times New Roman"/>
      <family val="1"/>
    </font>
    <font>
      <b/>
      <sz val="13"/>
      <name val="Times New Roman"/>
      <family val="1"/>
    </font>
    <font>
      <i/>
      <sz val="11"/>
      <color rgb="FFFF0000"/>
      <name val="Times New Roman"/>
      <family val="1"/>
    </font>
    <font>
      <u/>
      <sz val="11"/>
      <name val="Times New Roman"/>
      <family val="1"/>
    </font>
    <font>
      <b/>
      <u/>
      <sz val="12"/>
      <name val="Times New Roman"/>
      <family val="1"/>
    </font>
    <font>
      <sz val="10"/>
      <name val="Times New Roman"/>
      <family val="1"/>
    </font>
    <font>
      <b/>
      <sz val="10"/>
      <color rgb="FFFF0000"/>
      <name val="Times New Roman"/>
      <family val="1"/>
    </font>
    <font>
      <sz val="10"/>
      <color rgb="FFFF0000"/>
      <name val="Times New Roman"/>
      <family val="1"/>
    </font>
    <font>
      <i/>
      <sz val="13"/>
      <color rgb="FFFF0000"/>
      <name val="Times New Roman"/>
      <family val="1"/>
    </font>
    <font>
      <i/>
      <sz val="13"/>
      <name val="Times New Roman"/>
      <family val="1"/>
    </font>
    <font>
      <b/>
      <sz val="12"/>
      <name val=".VnTime"/>
      <family val="2"/>
    </font>
    <font>
      <sz val="12"/>
      <name val="Calibri"/>
      <family val="2"/>
      <charset val="163"/>
      <scheme val="minor"/>
    </font>
    <font>
      <sz val="11"/>
      <name val="Calibri"/>
      <family val="2"/>
      <charset val="163"/>
      <scheme val="minor"/>
    </font>
    <font>
      <i/>
      <sz val="11"/>
      <name val="Calibri"/>
      <family val="2"/>
      <charset val="163"/>
      <scheme val="minor"/>
    </font>
    <font>
      <b/>
      <i/>
      <sz val="11"/>
      <name val="Calibri"/>
      <family val="2"/>
      <charset val="163"/>
      <scheme val="minor"/>
    </font>
  </fonts>
  <fills count="6">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style="dotted">
        <color indexed="64"/>
      </bottom>
      <diagonal/>
    </border>
  </borders>
  <cellStyleXfs count="23">
    <xf numFmtId="0" fontId="0" fillId="0" borderId="0"/>
    <xf numFmtId="0" fontId="26" fillId="0" borderId="0" applyNumberFormat="0" applyFill="0" applyBorder="0" applyAlignment="0" applyProtection="0"/>
    <xf numFmtId="164" fontId="30" fillId="0" borderId="0" applyFont="0" applyFill="0" applyBorder="0" applyAlignment="0" applyProtection="0"/>
    <xf numFmtId="0" fontId="33" fillId="0" borderId="0"/>
    <xf numFmtId="169" fontId="34" fillId="0" borderId="0" applyFont="0" applyFill="0" applyBorder="0" applyAlignment="0" applyProtection="0"/>
    <xf numFmtId="43" fontId="34" fillId="0" borderId="0" applyFont="0" applyFill="0" applyBorder="0" applyAlignment="0" applyProtection="0"/>
    <xf numFmtId="164" fontId="34" fillId="0" borderId="0" applyFont="0" applyFill="0" applyBorder="0" applyAlignment="0" applyProtection="0"/>
    <xf numFmtId="0" fontId="33" fillId="0" borderId="0"/>
    <xf numFmtId="0" fontId="33" fillId="0" borderId="0"/>
    <xf numFmtId="169" fontId="34" fillId="0" borderId="0" applyFont="0" applyFill="0" applyBorder="0" applyAlignment="0" applyProtection="0"/>
    <xf numFmtId="0" fontId="35" fillId="0" borderId="0"/>
    <xf numFmtId="0" fontId="36" fillId="0" borderId="0"/>
    <xf numFmtId="0" fontId="34" fillId="0" borderId="0"/>
    <xf numFmtId="0" fontId="24" fillId="0" borderId="0"/>
    <xf numFmtId="169" fontId="24"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6" fillId="0" borderId="0"/>
    <xf numFmtId="43" fontId="33" fillId="0" borderId="0" applyFont="0" applyFill="0" applyBorder="0" applyAlignment="0" applyProtection="0"/>
    <xf numFmtId="164" fontId="34" fillId="0" borderId="0" applyFont="0" applyFill="0" applyBorder="0" applyAlignment="0" applyProtection="0"/>
    <xf numFmtId="43" fontId="34" fillId="0" borderId="0" applyFont="0" applyFill="0" applyBorder="0" applyAlignment="0" applyProtection="0"/>
    <xf numFmtId="0" fontId="36" fillId="0" borderId="0"/>
  </cellStyleXfs>
  <cellXfs count="557">
    <xf numFmtId="0" fontId="0" fillId="0" borderId="0" xfId="0"/>
    <xf numFmtId="0" fontId="2" fillId="0" borderId="0" xfId="0" applyFont="1" applyAlignment="1">
      <alignmen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6" fillId="2" borderId="1" xfId="0" applyFont="1" applyFill="1" applyBorder="1" applyAlignment="1">
      <alignment vertical="center" wrapText="1"/>
    </xf>
    <xf numFmtId="0" fontId="6" fillId="0" borderId="0" xfId="0" applyFont="1" applyAlignment="1">
      <alignment vertical="center"/>
    </xf>
    <xf numFmtId="0" fontId="5" fillId="2" borderId="1" xfId="0" applyFont="1" applyFill="1" applyBorder="1" applyAlignment="1">
      <alignment horizontal="center" vertical="center" wrapText="1"/>
    </xf>
    <xf numFmtId="0" fontId="7" fillId="0" borderId="0" xfId="0" applyFont="1" applyAlignment="1">
      <alignment vertical="center"/>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1" fillId="2" borderId="1" xfId="0" applyFont="1" applyFill="1" applyBorder="1" applyAlignment="1">
      <alignment vertical="center" wrapText="1"/>
    </xf>
    <xf numFmtId="0" fontId="10" fillId="0" borderId="0" xfId="0" applyFont="1" applyAlignment="1">
      <alignment vertical="center"/>
    </xf>
    <xf numFmtId="0" fontId="5" fillId="2" borderId="1" xfId="0" applyFont="1" applyFill="1" applyBorder="1" applyAlignment="1">
      <alignment vertical="center" wrapText="1"/>
    </xf>
    <xf numFmtId="0" fontId="13" fillId="0" borderId="0" xfId="0" applyFont="1" applyAlignment="1">
      <alignment vertical="center"/>
    </xf>
    <xf numFmtId="0" fontId="2" fillId="0" borderId="0" xfId="0" applyFont="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13" fillId="0" borderId="0" xfId="0" applyFont="1" applyAlignment="1"/>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4" fillId="0" borderId="0" xfId="0" applyFont="1" applyAlignment="1">
      <alignment vertical="center"/>
    </xf>
    <xf numFmtId="0" fontId="7" fillId="0" borderId="0" xfId="0" applyFont="1" applyAlignment="1">
      <alignment vertical="center" wrapText="1"/>
    </xf>
    <xf numFmtId="0" fontId="15" fillId="0" borderId="0" xfId="0" applyFont="1" applyAlignment="1">
      <alignment horizontal="right" vertical="center"/>
    </xf>
    <xf numFmtId="0" fontId="16" fillId="0" borderId="0" xfId="0" applyFont="1" applyAlignment="1">
      <alignment horizontal="right" vertical="center"/>
    </xf>
    <xf numFmtId="0" fontId="18" fillId="0" borderId="0" xfId="0" applyFont="1" applyAlignment="1">
      <alignment horizontal="left" vertical="center"/>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7" fillId="0" borderId="1" xfId="0" applyFont="1" applyBorder="1" applyAlignment="1">
      <alignment vertical="center" wrapText="1"/>
    </xf>
    <xf numFmtId="0" fontId="16" fillId="0" borderId="1" xfId="0" applyFont="1" applyBorder="1" applyAlignment="1">
      <alignment vertical="center" wrapText="1"/>
    </xf>
    <xf numFmtId="0" fontId="16" fillId="0" borderId="0" xfId="0" applyFont="1" applyAlignment="1">
      <alignment horizontal="left" vertical="center"/>
    </xf>
    <xf numFmtId="0" fontId="18" fillId="0" borderId="0" xfId="0" applyFont="1" applyAlignment="1">
      <alignment vertical="center"/>
    </xf>
    <xf numFmtId="0" fontId="17" fillId="0" borderId="0" xfId="0" applyFont="1" applyAlignment="1">
      <alignment vertical="center"/>
    </xf>
    <xf numFmtId="0" fontId="0" fillId="0" borderId="0" xfId="0" applyAlignment="1">
      <alignment wrapText="1"/>
    </xf>
    <xf numFmtId="0" fontId="0" fillId="0" borderId="1" xfId="0" applyBorder="1" applyAlignment="1">
      <alignment vertical="top" wrapText="1"/>
    </xf>
    <xf numFmtId="0" fontId="0" fillId="0" borderId="0" xfId="0" applyFont="1"/>
    <xf numFmtId="0" fontId="20" fillId="0" borderId="1" xfId="0" applyFont="1" applyBorder="1" applyAlignment="1">
      <alignment horizontal="center" vertical="center" wrapText="1"/>
    </xf>
    <xf numFmtId="0" fontId="21" fillId="0" borderId="0" xfId="0" applyFont="1"/>
    <xf numFmtId="0" fontId="0" fillId="0" borderId="0" xfId="0" applyAlignment="1">
      <alignment horizontal="left"/>
    </xf>
    <xf numFmtId="0" fontId="17" fillId="0" borderId="1" xfId="0" applyFont="1" applyBorder="1" applyAlignment="1">
      <alignment vertical="center"/>
    </xf>
    <xf numFmtId="0" fontId="23" fillId="0" borderId="0" xfId="0" applyFont="1" applyAlignment="1">
      <alignment horizontal="right" vertical="center"/>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right" vertical="center"/>
    </xf>
    <xf numFmtId="0" fontId="17" fillId="0" borderId="0" xfId="0" applyFont="1" applyAlignment="1">
      <alignment horizontal="justify" vertical="center"/>
    </xf>
    <xf numFmtId="0" fontId="2" fillId="2" borderId="1" xfId="0" applyFont="1" applyFill="1" applyBorder="1" applyAlignment="1">
      <alignment horizontal="center" vertical="center" wrapText="1"/>
    </xf>
    <xf numFmtId="0" fontId="17" fillId="0" borderId="1" xfId="0" applyFont="1" applyBorder="1" applyAlignment="1">
      <alignment horizontal="right" vertical="center" wrapText="1"/>
    </xf>
    <xf numFmtId="0" fontId="15" fillId="3" borderId="1" xfId="0" applyFont="1" applyFill="1" applyBorder="1" applyAlignment="1">
      <alignment vertical="center" wrapText="1"/>
    </xf>
    <xf numFmtId="0" fontId="0" fillId="0" borderId="0" xfId="0" applyAlignment="1">
      <alignment vertical="center"/>
    </xf>
    <xf numFmtId="0" fontId="27" fillId="0" borderId="1" xfId="1" applyFont="1" applyBorder="1" applyAlignment="1">
      <alignment vertical="center" wrapText="1"/>
    </xf>
    <xf numFmtId="0" fontId="28" fillId="0" borderId="0" xfId="0" applyFont="1" applyAlignment="1">
      <alignment vertical="center"/>
    </xf>
    <xf numFmtId="0" fontId="2" fillId="2" borderId="1" xfId="0" applyFont="1" applyFill="1" applyBorder="1" applyAlignment="1">
      <alignment horizontal="right" vertical="center" wrapText="1"/>
    </xf>
    <xf numFmtId="0" fontId="2" fillId="2" borderId="3" xfId="0" applyFont="1" applyFill="1" applyBorder="1" applyAlignment="1">
      <alignment vertical="center" wrapText="1"/>
    </xf>
    <xf numFmtId="0" fontId="5" fillId="2" borderId="1" xfId="0" applyFont="1" applyFill="1" applyBorder="1" applyAlignment="1">
      <alignment horizontal="right" vertical="center" wrapText="1"/>
    </xf>
    <xf numFmtId="0" fontId="15" fillId="0" borderId="1" xfId="0" applyFont="1" applyBorder="1" applyAlignment="1">
      <alignment horizontal="center" vertical="center" wrapText="1"/>
    </xf>
    <xf numFmtId="0" fontId="0" fillId="0" borderId="0" xfId="0" applyAlignment="1">
      <alignment vertical="center" wrapText="1"/>
    </xf>
    <xf numFmtId="0" fontId="5" fillId="2" borderId="1" xfId="0" applyFont="1" applyFill="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right" vertical="center" wrapText="1"/>
    </xf>
    <xf numFmtId="0" fontId="29" fillId="0" borderId="0" xfId="0" applyFont="1" applyAlignment="1">
      <alignment vertical="center"/>
    </xf>
    <xf numFmtId="0" fontId="9"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24" fillId="0" borderId="1" xfId="0" applyFont="1" applyBorder="1"/>
    <xf numFmtId="165" fontId="17" fillId="0" borderId="1" xfId="2" applyNumberFormat="1" applyFont="1" applyBorder="1" applyAlignment="1">
      <alignment horizontal="center" vertical="center" wrapText="1"/>
    </xf>
    <xf numFmtId="165" fontId="15" fillId="0" borderId="1" xfId="2" applyNumberFormat="1" applyFont="1" applyBorder="1" applyAlignment="1">
      <alignment horizontal="center" vertical="center" wrapText="1"/>
    </xf>
    <xf numFmtId="165" fontId="0" fillId="0" borderId="0" xfId="0" applyNumberFormat="1"/>
    <xf numFmtId="166" fontId="5" fillId="2" borderId="1" xfId="2" applyNumberFormat="1" applyFont="1" applyFill="1" applyBorder="1" applyAlignment="1">
      <alignment horizontal="center" vertical="center" wrapText="1"/>
    </xf>
    <xf numFmtId="43" fontId="5" fillId="2" borderId="1" xfId="2" applyNumberFormat="1" applyFont="1" applyFill="1" applyBorder="1" applyAlignment="1">
      <alignment horizontal="center" vertical="center" wrapText="1"/>
    </xf>
    <xf numFmtId="0" fontId="5" fillId="0" borderId="0" xfId="0" applyFont="1" applyAlignment="1">
      <alignment vertical="center"/>
    </xf>
    <xf numFmtId="166" fontId="5" fillId="0" borderId="0" xfId="0" applyNumberFormat="1" applyFont="1" applyAlignment="1">
      <alignment vertical="center"/>
    </xf>
    <xf numFmtId="166" fontId="5" fillId="2" borderId="1" xfId="2" applyNumberFormat="1" applyFont="1" applyFill="1" applyBorder="1" applyAlignment="1">
      <alignment vertical="center" wrapText="1"/>
    </xf>
    <xf numFmtId="43" fontId="5" fillId="2" borderId="1" xfId="2" applyNumberFormat="1" applyFont="1" applyFill="1" applyBorder="1" applyAlignment="1">
      <alignment vertical="center" wrapText="1"/>
    </xf>
    <xf numFmtId="166" fontId="2" fillId="2" borderId="1" xfId="2" applyNumberFormat="1" applyFont="1" applyFill="1" applyBorder="1" applyAlignment="1">
      <alignment vertical="center" wrapText="1"/>
    </xf>
    <xf numFmtId="43" fontId="2" fillId="2" borderId="1" xfId="2" applyNumberFormat="1" applyFont="1" applyFill="1" applyBorder="1" applyAlignment="1">
      <alignment vertical="center" wrapText="1"/>
    </xf>
    <xf numFmtId="166" fontId="6" fillId="2" borderId="1" xfId="2" applyNumberFormat="1" applyFont="1" applyFill="1" applyBorder="1" applyAlignment="1">
      <alignment vertical="center" wrapText="1"/>
    </xf>
    <xf numFmtId="43" fontId="6" fillId="2" borderId="1" xfId="2" applyNumberFormat="1" applyFont="1" applyFill="1" applyBorder="1" applyAlignment="1">
      <alignment vertical="center" wrapText="1"/>
    </xf>
    <xf numFmtId="166" fontId="5" fillId="2" borderId="1" xfId="0" applyNumberFormat="1" applyFont="1" applyFill="1" applyBorder="1" applyAlignment="1">
      <alignment vertical="center" wrapText="1"/>
    </xf>
    <xf numFmtId="166" fontId="2" fillId="2" borderId="1" xfId="0" applyNumberFormat="1" applyFont="1" applyFill="1" applyBorder="1" applyAlignment="1">
      <alignment vertical="center" wrapText="1"/>
    </xf>
    <xf numFmtId="166" fontId="2" fillId="0" borderId="0" xfId="0" applyNumberFormat="1" applyFont="1" applyAlignment="1">
      <alignment vertical="center"/>
    </xf>
    <xf numFmtId="166" fontId="5" fillId="2" borderId="1" xfId="0" applyNumberFormat="1" applyFont="1" applyFill="1" applyBorder="1" applyAlignment="1">
      <alignment horizontal="center" vertical="center" wrapText="1"/>
    </xf>
    <xf numFmtId="166" fontId="2" fillId="0" borderId="1" xfId="2" applyNumberFormat="1" applyFont="1" applyFill="1" applyBorder="1" applyAlignment="1">
      <alignment vertical="center" wrapText="1"/>
    </xf>
    <xf numFmtId="0" fontId="24" fillId="0" borderId="17" xfId="0" applyFont="1" applyFill="1" applyBorder="1"/>
    <xf numFmtId="0" fontId="28" fillId="0" borderId="17" xfId="0" applyFont="1" applyFill="1" applyBorder="1"/>
    <xf numFmtId="0" fontId="6" fillId="0" borderId="0" xfId="0" applyFont="1" applyBorder="1" applyAlignment="1">
      <alignment horizontal="center" vertical="center" wrapText="1"/>
    </xf>
    <xf numFmtId="0" fontId="5" fillId="2" borderId="1" xfId="0" applyFont="1" applyFill="1" applyBorder="1" applyAlignment="1">
      <alignment vertical="center" wrapText="1"/>
    </xf>
    <xf numFmtId="0" fontId="2" fillId="2" borderId="1" xfId="0" applyFont="1" applyFill="1" applyBorder="1" applyAlignment="1">
      <alignment horizontal="center" vertical="center" wrapText="1"/>
    </xf>
    <xf numFmtId="165" fontId="2" fillId="2" borderId="1" xfId="2" applyNumberFormat="1" applyFont="1" applyFill="1" applyBorder="1" applyAlignment="1">
      <alignment horizontal="center" vertical="center" wrapText="1"/>
    </xf>
    <xf numFmtId="165" fontId="2" fillId="2" borderId="1" xfId="2" applyNumberFormat="1" applyFont="1" applyFill="1" applyBorder="1" applyAlignment="1">
      <alignment vertical="center" wrapText="1"/>
    </xf>
    <xf numFmtId="165" fontId="2" fillId="0" borderId="0" xfId="0" applyNumberFormat="1" applyFont="1" applyAlignment="1">
      <alignment vertical="center"/>
    </xf>
    <xf numFmtId="165" fontId="5" fillId="2" borderId="1" xfId="0" applyNumberFormat="1" applyFont="1" applyFill="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15" fillId="0" borderId="1" xfId="0" applyFont="1" applyBorder="1" applyAlignment="1">
      <alignment horizontal="center" vertical="center" wrapText="1"/>
    </xf>
    <xf numFmtId="0" fontId="2" fillId="0" borderId="0" xfId="0" applyFont="1"/>
    <xf numFmtId="0" fontId="17" fillId="0" borderId="1" xfId="0" quotePrefix="1" applyFont="1" applyBorder="1" applyAlignment="1">
      <alignment horizontal="center" vertical="center" wrapText="1"/>
    </xf>
    <xf numFmtId="0" fontId="29" fillId="0" borderId="0" xfId="0" applyFont="1"/>
    <xf numFmtId="0" fontId="15" fillId="0" borderId="16" xfId="0" applyFont="1" applyBorder="1" applyAlignment="1">
      <alignment horizontal="center" vertical="center" wrapText="1"/>
    </xf>
    <xf numFmtId="0" fontId="15" fillId="0" borderId="16" xfId="0" applyFont="1" applyBorder="1" applyAlignment="1">
      <alignment vertical="center" wrapText="1"/>
    </xf>
    <xf numFmtId="165" fontId="15" fillId="0" borderId="16" xfId="2" applyNumberFormat="1" applyFont="1" applyBorder="1" applyAlignment="1">
      <alignment horizontal="right" vertical="center" wrapText="1"/>
    </xf>
    <xf numFmtId="0" fontId="15" fillId="0" borderId="17" xfId="0" applyFont="1" applyBorder="1" applyAlignment="1">
      <alignment horizontal="center" vertical="center" wrapText="1"/>
    </xf>
    <xf numFmtId="0" fontId="15" fillId="0" borderId="17" xfId="0" applyFont="1" applyBorder="1" applyAlignment="1">
      <alignment vertical="center" wrapText="1"/>
    </xf>
    <xf numFmtId="165" fontId="15" fillId="0" borderId="17" xfId="2" applyNumberFormat="1" applyFont="1" applyBorder="1" applyAlignment="1">
      <alignment horizontal="right" vertical="center" wrapText="1"/>
    </xf>
    <xf numFmtId="0" fontId="17" fillId="0" borderId="17" xfId="0" quotePrefix="1" applyFont="1" applyBorder="1" applyAlignment="1">
      <alignment horizontal="center" vertical="center" wrapText="1"/>
    </xf>
    <xf numFmtId="0" fontId="17" fillId="0" borderId="17" xfId="0" applyFont="1" applyBorder="1" applyAlignment="1">
      <alignment vertical="center" wrapText="1"/>
    </xf>
    <xf numFmtId="165" fontId="17" fillId="0" borderId="17" xfId="2" applyNumberFormat="1" applyFont="1" applyBorder="1" applyAlignment="1">
      <alignment horizontal="right" vertical="center" wrapText="1"/>
    </xf>
    <xf numFmtId="0" fontId="15" fillId="0" borderId="18" xfId="0" applyFont="1" applyBorder="1" applyAlignment="1">
      <alignment horizontal="center" vertical="center" wrapText="1"/>
    </xf>
    <xf numFmtId="0" fontId="15" fillId="0" borderId="18" xfId="0" applyFont="1" applyBorder="1" applyAlignment="1">
      <alignment vertical="center" wrapText="1"/>
    </xf>
    <xf numFmtId="165" fontId="15" fillId="0" borderId="18" xfId="2" applyNumberFormat="1" applyFont="1" applyBorder="1" applyAlignment="1">
      <alignment horizontal="right" vertical="center" wrapText="1"/>
    </xf>
    <xf numFmtId="0" fontId="24" fillId="0" borderId="1" xfId="0" applyFont="1" applyFill="1" applyBorder="1" applyAlignment="1">
      <alignment vertical="center" wrapText="1"/>
    </xf>
    <xf numFmtId="166" fontId="44" fillId="2" borderId="1" xfId="2" applyNumberFormat="1" applyFont="1" applyFill="1" applyBorder="1" applyAlignment="1">
      <alignment vertical="center" wrapText="1"/>
    </xf>
    <xf numFmtId="170" fontId="28" fillId="0" borderId="0" xfId="0" applyNumberFormat="1" applyFont="1" applyFill="1"/>
    <xf numFmtId="170" fontId="22" fillId="0" borderId="0" xfId="3" applyNumberFormat="1" applyFont="1" applyFill="1" applyAlignment="1">
      <alignment horizontal="center" vertical="center" wrapText="1"/>
    </xf>
    <xf numFmtId="170" fontId="32" fillId="0" borderId="0" xfId="0" applyNumberFormat="1" applyFont="1" applyFill="1"/>
    <xf numFmtId="170" fontId="24" fillId="0" borderId="1" xfId="3" quotePrefix="1" applyNumberFormat="1" applyFont="1" applyFill="1" applyBorder="1" applyAlignment="1">
      <alignment horizontal="center" vertical="center" wrapText="1"/>
    </xf>
    <xf numFmtId="170" fontId="22" fillId="0" borderId="1" xfId="3" applyNumberFormat="1" applyFont="1" applyFill="1" applyBorder="1" applyAlignment="1">
      <alignment horizontal="center" vertical="center" wrapText="1"/>
    </xf>
    <xf numFmtId="170" fontId="22" fillId="0" borderId="1" xfId="4" applyNumberFormat="1" applyFont="1" applyFill="1" applyBorder="1" applyAlignment="1">
      <alignment vertical="center" wrapText="1"/>
    </xf>
    <xf numFmtId="170" fontId="22" fillId="0" borderId="1" xfId="0" applyNumberFormat="1" applyFont="1" applyFill="1" applyBorder="1" applyAlignment="1">
      <alignment horizontal="center" vertical="center" wrapText="1"/>
    </xf>
    <xf numFmtId="170" fontId="22" fillId="0" borderId="1" xfId="3" quotePrefix="1" applyNumberFormat="1" applyFont="1" applyFill="1" applyBorder="1" applyAlignment="1">
      <alignment horizontal="center" vertical="center" wrapText="1"/>
    </xf>
    <xf numFmtId="170" fontId="22" fillId="0" borderId="1" xfId="3" applyNumberFormat="1" applyFont="1" applyFill="1" applyBorder="1" applyAlignment="1">
      <alignment horizontal="right" vertical="center" wrapText="1"/>
    </xf>
    <xf numFmtId="170" fontId="24" fillId="0" borderId="0" xfId="0" applyNumberFormat="1" applyFont="1" applyFill="1"/>
    <xf numFmtId="170" fontId="24" fillId="0" borderId="1" xfId="3" applyNumberFormat="1" applyFont="1" applyFill="1" applyBorder="1" applyAlignment="1">
      <alignment horizontal="center" vertical="center" wrapText="1"/>
    </xf>
    <xf numFmtId="0" fontId="24" fillId="0" borderId="1" xfId="10" applyFont="1" applyFill="1" applyBorder="1" applyAlignment="1">
      <alignment horizontal="center" vertical="center" wrapText="1"/>
    </xf>
    <xf numFmtId="0" fontId="24" fillId="0" borderId="1" xfId="0" applyFont="1" applyFill="1" applyBorder="1" applyAlignment="1">
      <alignment horizontal="center" wrapText="1"/>
    </xf>
    <xf numFmtId="1" fontId="24" fillId="0" borderId="1" xfId="3" applyNumberFormat="1" applyFont="1" applyFill="1" applyBorder="1" applyAlignment="1">
      <alignment horizontal="center" vertical="center" wrapText="1"/>
    </xf>
    <xf numFmtId="170" fontId="24" fillId="0" borderId="1" xfId="15" applyNumberFormat="1" applyFont="1" applyFill="1" applyBorder="1" applyAlignment="1">
      <alignment horizontal="right" vertical="center" wrapText="1"/>
    </xf>
    <xf numFmtId="170" fontId="24" fillId="0" borderId="1" xfId="15" applyNumberFormat="1" applyFont="1" applyFill="1" applyBorder="1" applyAlignment="1">
      <alignment horizontal="right" vertical="center"/>
    </xf>
    <xf numFmtId="170" fontId="24" fillId="0" borderId="1" xfId="0" applyNumberFormat="1" applyFont="1" applyFill="1" applyBorder="1" applyAlignment="1">
      <alignment horizontal="center" vertical="center"/>
    </xf>
    <xf numFmtId="170" fontId="24" fillId="0" borderId="1" xfId="0" applyNumberFormat="1" applyFont="1" applyFill="1" applyBorder="1" applyAlignment="1">
      <alignment horizontal="left" vertical="center" wrapText="1"/>
    </xf>
    <xf numFmtId="170" fontId="24" fillId="0" borderId="1" xfId="3" applyNumberFormat="1" applyFont="1" applyFill="1" applyBorder="1" applyAlignment="1">
      <alignment vertical="center" wrapText="1"/>
    </xf>
    <xf numFmtId="0" fontId="24" fillId="0" borderId="1" xfId="11" applyFont="1" applyFill="1" applyBorder="1" applyAlignment="1">
      <alignment horizontal="center" vertical="center" wrapText="1"/>
    </xf>
    <xf numFmtId="170" fontId="24" fillId="0" borderId="1" xfId="0" applyNumberFormat="1" applyFont="1" applyFill="1" applyBorder="1" applyAlignment="1">
      <alignment vertical="center" wrapText="1"/>
    </xf>
    <xf numFmtId="170" fontId="24" fillId="0" borderId="1" xfId="0" applyNumberFormat="1" applyFont="1" applyFill="1" applyBorder="1"/>
    <xf numFmtId="170" fontId="22" fillId="0" borderId="0" xfId="0" applyNumberFormat="1" applyFont="1" applyFill="1"/>
    <xf numFmtId="170" fontId="24" fillId="0" borderId="1" xfId="0" applyNumberFormat="1" applyFont="1" applyFill="1" applyBorder="1" applyAlignment="1">
      <alignment horizontal="center" vertical="center" wrapText="1"/>
    </xf>
    <xf numFmtId="170" fontId="24" fillId="0" borderId="1" xfId="16" applyNumberFormat="1" applyFont="1" applyFill="1" applyBorder="1" applyAlignment="1">
      <alignment horizontal="center" vertical="center"/>
    </xf>
    <xf numFmtId="170" fontId="24" fillId="0" borderId="1" xfId="17" applyNumberFormat="1" applyFont="1" applyFill="1" applyBorder="1" applyAlignment="1">
      <alignment horizontal="center" vertical="center" wrapText="1"/>
    </xf>
    <xf numFmtId="170" fontId="24" fillId="0" borderId="1" xfId="11" applyNumberFormat="1" applyFont="1" applyFill="1" applyBorder="1" applyAlignment="1">
      <alignment horizontal="justify" vertical="center" wrapText="1"/>
    </xf>
    <xf numFmtId="170" fontId="24" fillId="0" borderId="1" xfId="12" applyNumberFormat="1" applyFont="1" applyFill="1" applyBorder="1" applyAlignment="1">
      <alignment horizontal="left" vertical="center"/>
    </xf>
    <xf numFmtId="170" fontId="24" fillId="0" borderId="26" xfId="11" applyNumberFormat="1" applyFont="1" applyFill="1" applyBorder="1" applyAlignment="1">
      <alignment horizontal="center" vertical="center" wrapText="1"/>
    </xf>
    <xf numFmtId="170" fontId="24" fillId="0" borderId="1" xfId="11" applyNumberFormat="1" applyFont="1" applyFill="1" applyBorder="1" applyAlignment="1">
      <alignment horizontal="center" vertical="center" wrapText="1"/>
    </xf>
    <xf numFmtId="170" fontId="22" fillId="0" borderId="1" xfId="3" applyNumberFormat="1" applyFont="1" applyFill="1" applyBorder="1" applyAlignment="1">
      <alignment vertical="center" wrapText="1"/>
    </xf>
    <xf numFmtId="170" fontId="28" fillId="0" borderId="0" xfId="0" applyNumberFormat="1" applyFont="1" applyFill="1" applyAlignment="1">
      <alignment horizontal="center" vertical="center"/>
    </xf>
    <xf numFmtId="170" fontId="28" fillId="0" borderId="0" xfId="0" applyNumberFormat="1" applyFont="1" applyFill="1" applyAlignment="1">
      <alignment horizontal="center"/>
    </xf>
    <xf numFmtId="0" fontId="6" fillId="0" borderId="0" xfId="0" applyFont="1" applyAlignment="1">
      <alignment vertical="center" wrapText="1"/>
    </xf>
    <xf numFmtId="164" fontId="2" fillId="2" borderId="1" xfId="2" applyNumberFormat="1" applyFont="1" applyFill="1" applyBorder="1" applyAlignment="1">
      <alignment horizontal="center" vertical="center" wrapText="1"/>
    </xf>
    <xf numFmtId="165" fontId="7" fillId="0" borderId="0" xfId="0" applyNumberFormat="1" applyFont="1" applyAlignment="1">
      <alignment vertical="center"/>
    </xf>
    <xf numFmtId="0" fontId="2" fillId="0" borderId="0" xfId="0" applyFont="1" applyAlignment="1">
      <alignment horizontal="center"/>
    </xf>
    <xf numFmtId="0" fontId="7" fillId="0" borderId="0" xfId="0" applyFont="1"/>
    <xf numFmtId="3" fontId="2" fillId="0" borderId="0" xfId="0" applyNumberFormat="1" applyFont="1"/>
    <xf numFmtId="0" fontId="23" fillId="0" borderId="0" xfId="0" applyFont="1" applyAlignment="1">
      <alignment vertical="center" wrapText="1"/>
    </xf>
    <xf numFmtId="164" fontId="5" fillId="0" borderId="0" xfId="2" applyFont="1" applyFill="1" applyBorder="1" applyAlignment="1">
      <alignment vertical="center"/>
    </xf>
    <xf numFmtId="164" fontId="2" fillId="0" borderId="0" xfId="2"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22" fillId="0" borderId="20" xfId="0" applyFont="1" applyBorder="1" applyAlignment="1">
      <alignment horizontal="center"/>
    </xf>
    <xf numFmtId="0" fontId="46" fillId="0" borderId="21" xfId="0" applyFont="1" applyBorder="1"/>
    <xf numFmtId="3" fontId="22" fillId="0" borderId="16" xfId="0" applyNumberFormat="1" applyFont="1" applyBorder="1"/>
    <xf numFmtId="0" fontId="23" fillId="0" borderId="0" xfId="0" applyFont="1" applyBorder="1" applyAlignment="1">
      <alignment horizontal="center" vertical="center" wrapText="1"/>
    </xf>
    <xf numFmtId="0" fontId="24" fillId="0" borderId="0" xfId="0" applyFont="1" applyAlignment="1">
      <alignment vertical="center"/>
    </xf>
    <xf numFmtId="0" fontId="24" fillId="0" borderId="22" xfId="0" applyFont="1" applyBorder="1" applyAlignment="1">
      <alignment horizontal="center"/>
    </xf>
    <xf numFmtId="0" fontId="24" fillId="0" borderId="23" xfId="0" applyFont="1" applyBorder="1"/>
    <xf numFmtId="3" fontId="24" fillId="0" borderId="17" xfId="0" applyNumberFormat="1" applyFont="1" applyBorder="1"/>
    <xf numFmtId="0" fontId="24" fillId="0" borderId="24" xfId="0" applyFont="1" applyBorder="1" applyAlignment="1">
      <alignment horizontal="center"/>
    </xf>
    <xf numFmtId="0" fontId="24" fillId="0" borderId="25" xfId="0" applyFont="1" applyBorder="1"/>
    <xf numFmtId="3" fontId="24" fillId="0" borderId="18" xfId="0" applyNumberFormat="1" applyFont="1" applyBorder="1"/>
    <xf numFmtId="0" fontId="22" fillId="0" borderId="19" xfId="0" applyFont="1" applyBorder="1" applyAlignment="1">
      <alignment horizontal="center" vertical="center"/>
    </xf>
    <xf numFmtId="0" fontId="22" fillId="0" borderId="9" xfId="0" applyFont="1" applyBorder="1" applyAlignment="1">
      <alignment horizontal="center" vertical="center"/>
    </xf>
    <xf numFmtId="0" fontId="22" fillId="0" borderId="1" xfId="0" quotePrefix="1" applyFont="1" applyBorder="1" applyAlignment="1">
      <alignment horizontal="center" vertical="center"/>
    </xf>
    <xf numFmtId="164" fontId="22" fillId="0" borderId="16" xfId="2" applyFont="1" applyBorder="1"/>
    <xf numFmtId="0" fontId="9" fillId="2" borderId="1" xfId="0" applyFont="1" applyFill="1" applyBorder="1" applyAlignment="1">
      <alignment horizontal="center" vertical="center" wrapText="1"/>
    </xf>
    <xf numFmtId="1" fontId="47" fillId="0" borderId="0" xfId="3" applyNumberFormat="1" applyFont="1" applyFill="1" applyBorder="1" applyAlignment="1">
      <alignment vertical="center"/>
    </xf>
    <xf numFmtId="1" fontId="47" fillId="5" borderId="0" xfId="3" applyNumberFormat="1" applyFont="1" applyFill="1" applyBorder="1" applyAlignment="1">
      <alignment vertical="center"/>
    </xf>
    <xf numFmtId="1" fontId="47" fillId="0" borderId="0" xfId="3" applyNumberFormat="1" applyFont="1" applyFill="1" applyBorder="1" applyAlignment="1">
      <alignment vertical="center" wrapText="1"/>
    </xf>
    <xf numFmtId="1" fontId="47" fillId="5" borderId="0" xfId="3" applyNumberFormat="1" applyFont="1" applyFill="1" applyBorder="1" applyAlignment="1">
      <alignment vertical="center" wrapText="1"/>
    </xf>
    <xf numFmtId="1" fontId="1" fillId="0" borderId="0" xfId="3" applyNumberFormat="1" applyFont="1" applyFill="1" applyBorder="1" applyAlignment="1">
      <alignment vertical="center" wrapText="1"/>
    </xf>
    <xf numFmtId="1" fontId="1" fillId="5" borderId="0" xfId="3" applyNumberFormat="1" applyFont="1" applyFill="1" applyBorder="1" applyAlignment="1">
      <alignment vertical="center" wrapText="1"/>
    </xf>
    <xf numFmtId="3" fontId="1" fillId="0" borderId="0" xfId="3" applyNumberFormat="1" applyFont="1" applyFill="1" applyBorder="1" applyAlignment="1">
      <alignment horizontal="center" vertical="center" wrapText="1"/>
    </xf>
    <xf numFmtId="3" fontId="1" fillId="5" borderId="0" xfId="3" applyNumberFormat="1" applyFont="1" applyFill="1" applyBorder="1" applyAlignment="1">
      <alignment horizontal="center" vertical="center" wrapText="1"/>
    </xf>
    <xf numFmtId="3" fontId="1" fillId="0" borderId="0" xfId="3" applyNumberFormat="1" applyFont="1" applyFill="1" applyBorder="1" applyAlignment="1">
      <alignment vertical="center" wrapText="1"/>
    </xf>
    <xf numFmtId="3" fontId="1" fillId="5" borderId="0" xfId="3" applyNumberFormat="1" applyFont="1" applyFill="1" applyBorder="1" applyAlignment="1">
      <alignment vertical="center" wrapText="1"/>
    </xf>
    <xf numFmtId="167" fontId="47" fillId="0" borderId="0" xfId="18" applyNumberFormat="1" applyFont="1" applyFill="1" applyBorder="1" applyAlignment="1">
      <alignment vertical="center"/>
    </xf>
    <xf numFmtId="0" fontId="47" fillId="0" borderId="0" xfId="18" applyFont="1" applyFill="1" applyBorder="1" applyAlignment="1">
      <alignment vertical="center"/>
    </xf>
    <xf numFmtId="0" fontId="47" fillId="5" borderId="0" xfId="18" applyFont="1" applyFill="1" applyBorder="1" applyAlignment="1">
      <alignment vertical="center"/>
    </xf>
    <xf numFmtId="1" fontId="1" fillId="0" borderId="0" xfId="3" applyNumberFormat="1" applyFont="1" applyFill="1" applyBorder="1" applyAlignment="1">
      <alignment vertical="center"/>
    </xf>
    <xf numFmtId="1" fontId="1" fillId="5" borderId="0" xfId="3" applyNumberFormat="1" applyFont="1" applyFill="1" applyBorder="1" applyAlignment="1">
      <alignment vertical="center"/>
    </xf>
    <xf numFmtId="1" fontId="48" fillId="0" borderId="0" xfId="3" applyNumberFormat="1" applyFont="1" applyFill="1" applyBorder="1" applyAlignment="1">
      <alignment vertical="center"/>
    </xf>
    <xf numFmtId="1" fontId="48" fillId="5" borderId="0" xfId="3" applyNumberFormat="1" applyFont="1" applyFill="1" applyBorder="1" applyAlignment="1">
      <alignment vertical="center"/>
    </xf>
    <xf numFmtId="167" fontId="47" fillId="5" borderId="0" xfId="3" applyNumberFormat="1" applyFont="1" applyFill="1" applyBorder="1" applyAlignment="1">
      <alignment horizontal="center" vertical="center"/>
    </xf>
    <xf numFmtId="1" fontId="47" fillId="0" borderId="0" xfId="3" applyNumberFormat="1" applyFont="1" applyFill="1" applyBorder="1" applyAlignment="1">
      <alignment horizontal="center" vertical="center" wrapText="1"/>
    </xf>
    <xf numFmtId="1" fontId="47" fillId="0" borderId="0" xfId="3" applyNumberFormat="1" applyFont="1" applyFill="1" applyBorder="1" applyAlignment="1">
      <alignment horizontal="right" vertical="center"/>
    </xf>
    <xf numFmtId="1" fontId="49" fillId="0" borderId="0" xfId="3" applyNumberFormat="1" applyFont="1" applyFill="1" applyBorder="1" applyAlignment="1">
      <alignment horizontal="right" vertical="center"/>
    </xf>
    <xf numFmtId="1" fontId="47" fillId="0" borderId="0" xfId="3" applyNumberFormat="1" applyFont="1" applyFill="1" applyBorder="1" applyAlignment="1">
      <alignment horizontal="center" vertical="center"/>
    </xf>
    <xf numFmtId="0" fontId="31" fillId="0" borderId="0" xfId="0" applyFont="1" applyAlignment="1">
      <alignment vertical="center"/>
    </xf>
    <xf numFmtId="0" fontId="50" fillId="0" borderId="0" xfId="0" applyFont="1" applyAlignment="1">
      <alignment vertical="center" wrapText="1"/>
    </xf>
    <xf numFmtId="167" fontId="43" fillId="5" borderId="0" xfId="3" applyNumberFormat="1" applyFont="1" applyFill="1" applyBorder="1" applyAlignment="1">
      <alignment vertical="center"/>
    </xf>
    <xf numFmtId="3" fontId="43" fillId="0" borderId="1" xfId="3" applyNumberFormat="1" applyFont="1" applyFill="1" applyBorder="1" applyAlignment="1">
      <alignment horizontal="center" vertical="center" wrapText="1"/>
    </xf>
    <xf numFmtId="3" fontId="43" fillId="0" borderId="1" xfId="3" applyNumberFormat="1" applyFont="1" applyFill="1" applyBorder="1" applyAlignment="1">
      <alignment vertical="center" wrapText="1"/>
    </xf>
    <xf numFmtId="167" fontId="42" fillId="5" borderId="1" xfId="3" quotePrefix="1" applyNumberFormat="1" applyFont="1" applyFill="1" applyBorder="1" applyAlignment="1">
      <alignment horizontal="center" vertical="center" wrapText="1"/>
    </xf>
    <xf numFmtId="167" fontId="42" fillId="0" borderId="1" xfId="3" quotePrefix="1" applyNumberFormat="1" applyFont="1" applyFill="1" applyBorder="1" applyAlignment="1">
      <alignment horizontal="center" vertical="center" wrapText="1"/>
    </xf>
    <xf numFmtId="167" fontId="43" fillId="5" borderId="1" xfId="3" quotePrefix="1" applyNumberFormat="1" applyFont="1" applyFill="1" applyBorder="1" applyAlignment="1">
      <alignment horizontal="center" vertical="center" wrapText="1"/>
    </xf>
    <xf numFmtId="167" fontId="43" fillId="0" borderId="1" xfId="3" quotePrefix="1" applyNumberFormat="1" applyFont="1" applyFill="1" applyBorder="1" applyAlignment="1">
      <alignment horizontal="center" vertical="center" wrapText="1"/>
    </xf>
    <xf numFmtId="167" fontId="43" fillId="5" borderId="1" xfId="3" applyNumberFormat="1" applyFont="1" applyFill="1" applyBorder="1" applyAlignment="1">
      <alignment horizontal="center" vertical="center"/>
    </xf>
    <xf numFmtId="1" fontId="43" fillId="5" borderId="1" xfId="3" applyNumberFormat="1" applyFont="1" applyFill="1" applyBorder="1" applyAlignment="1">
      <alignment vertical="center" wrapText="1"/>
    </xf>
    <xf numFmtId="1" fontId="43" fillId="0" borderId="1" xfId="3" applyNumberFormat="1" applyFont="1" applyFill="1" applyBorder="1" applyAlignment="1">
      <alignment vertical="center" wrapText="1"/>
    </xf>
    <xf numFmtId="1" fontId="43" fillId="0" borderId="1" xfId="3" applyNumberFormat="1" applyFont="1" applyFill="1" applyBorder="1" applyAlignment="1">
      <alignment horizontal="center" vertical="center" wrapText="1"/>
    </xf>
    <xf numFmtId="3" fontId="43" fillId="0" borderId="1" xfId="5" applyNumberFormat="1" applyFont="1" applyFill="1" applyBorder="1" applyAlignment="1">
      <alignment horizontal="right" vertical="center"/>
    </xf>
    <xf numFmtId="166" fontId="43" fillId="0" borderId="1" xfId="5" applyNumberFormat="1" applyFont="1" applyFill="1" applyBorder="1" applyAlignment="1">
      <alignment horizontal="right" vertical="center"/>
    </xf>
    <xf numFmtId="167" fontId="42" fillId="5" borderId="1" xfId="3" applyNumberFormat="1" applyFont="1" applyFill="1" applyBorder="1" applyAlignment="1">
      <alignment horizontal="center" vertical="center"/>
    </xf>
    <xf numFmtId="0" fontId="42" fillId="5" borderId="1" xfId="10" applyFont="1" applyFill="1" applyBorder="1" applyAlignment="1">
      <alignment horizontal="left" vertical="center" wrapText="1"/>
    </xf>
    <xf numFmtId="0" fontId="42" fillId="0" borderId="1" xfId="0" applyFont="1" applyFill="1" applyBorder="1" applyAlignment="1">
      <alignment horizontal="center" vertical="center"/>
    </xf>
    <xf numFmtId="0" fontId="42" fillId="0" borderId="1" xfId="7" applyFont="1" applyFill="1" applyBorder="1" applyAlignment="1">
      <alignment horizontal="center" vertical="center" wrapText="1"/>
    </xf>
    <xf numFmtId="167" fontId="42" fillId="0" borderId="1" xfId="8" applyNumberFormat="1" applyFont="1" applyFill="1" applyBorder="1" applyAlignment="1">
      <alignment horizontal="center" vertical="center" wrapText="1"/>
    </xf>
    <xf numFmtId="167" fontId="42" fillId="0" borderId="1" xfId="9" applyNumberFormat="1" applyFont="1" applyFill="1" applyBorder="1" applyAlignment="1">
      <alignment horizontal="center" vertical="center" wrapText="1"/>
    </xf>
    <xf numFmtId="1" fontId="42" fillId="0" borderId="1" xfId="3" applyNumberFormat="1" applyFont="1" applyFill="1" applyBorder="1" applyAlignment="1">
      <alignment horizontal="center" vertical="center" wrapText="1"/>
    </xf>
    <xf numFmtId="3" fontId="42" fillId="0" borderId="1" xfId="19" applyNumberFormat="1" applyFont="1" applyFill="1" applyBorder="1" applyAlignment="1">
      <alignment vertical="center" wrapText="1"/>
    </xf>
    <xf numFmtId="3" fontId="42" fillId="0" borderId="1" xfId="20" applyNumberFormat="1" applyFont="1" applyFill="1" applyBorder="1" applyAlignment="1">
      <alignment horizontal="right" vertical="center"/>
    </xf>
    <xf numFmtId="166" fontId="42" fillId="0" borderId="1" xfId="21" applyNumberFormat="1" applyFont="1" applyFill="1" applyBorder="1" applyAlignment="1">
      <alignment horizontal="right" vertical="center"/>
    </xf>
    <xf numFmtId="3" fontId="42" fillId="0" borderId="1" xfId="5" applyNumberFormat="1" applyFont="1" applyFill="1" applyBorder="1" applyAlignment="1">
      <alignment horizontal="right" vertical="center"/>
    </xf>
    <xf numFmtId="166" fontId="42" fillId="0" borderId="1" xfId="16" quotePrefix="1" applyNumberFormat="1" applyFont="1" applyFill="1" applyBorder="1" applyAlignment="1">
      <alignment horizontal="center" vertical="center" wrapText="1"/>
    </xf>
    <xf numFmtId="0" fontId="42" fillId="0" borderId="1" xfId="22" applyFont="1" applyFill="1" applyBorder="1" applyAlignment="1">
      <alignment vertical="center"/>
    </xf>
    <xf numFmtId="0" fontId="42" fillId="0" borderId="1" xfId="22" applyFont="1" applyFill="1" applyBorder="1" applyAlignment="1">
      <alignment horizontal="center" vertical="center"/>
    </xf>
    <xf numFmtId="166" fontId="42" fillId="0" borderId="1" xfId="5" applyNumberFormat="1" applyFont="1" applyFill="1" applyBorder="1" applyAlignment="1">
      <alignment horizontal="right" vertical="center"/>
    </xf>
    <xf numFmtId="166" fontId="43" fillId="0" borderId="1" xfId="16" quotePrefix="1" applyNumberFormat="1" applyFont="1" applyFill="1" applyBorder="1" applyAlignment="1">
      <alignment horizontal="center" vertical="center" wrapText="1"/>
    </xf>
    <xf numFmtId="167" fontId="43" fillId="5" borderId="1" xfId="0" applyNumberFormat="1" applyFont="1" applyFill="1" applyBorder="1" applyAlignment="1">
      <alignment horizontal="center" vertical="center" wrapText="1"/>
    </xf>
    <xf numFmtId="0" fontId="42" fillId="5" borderId="1" xfId="0" applyFont="1" applyFill="1" applyBorder="1" applyAlignment="1">
      <alignment vertical="center" wrapText="1"/>
    </xf>
    <xf numFmtId="0" fontId="42" fillId="0" borderId="1" xfId="0" applyFont="1" applyFill="1" applyBorder="1" applyAlignment="1">
      <alignment horizontal="center" vertical="center" wrapText="1"/>
    </xf>
    <xf numFmtId="0" fontId="42" fillId="0" borderId="1" xfId="10" applyFont="1" applyFill="1" applyBorder="1" applyAlignment="1">
      <alignment horizontal="center" vertical="center" wrapText="1"/>
    </xf>
    <xf numFmtId="166"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right" vertical="center"/>
    </xf>
    <xf numFmtId="49" fontId="43" fillId="5" borderId="1" xfId="3" applyNumberFormat="1" applyFont="1" applyFill="1" applyBorder="1" applyAlignment="1">
      <alignment horizontal="center" vertical="center"/>
    </xf>
    <xf numFmtId="1" fontId="43" fillId="0" borderId="1" xfId="3" quotePrefix="1" applyNumberFormat="1" applyFont="1" applyFill="1" applyBorder="1" applyAlignment="1">
      <alignment horizontal="center" vertical="center" wrapText="1"/>
    </xf>
    <xf numFmtId="166" fontId="43" fillId="0" borderId="1" xfId="16" applyNumberFormat="1" applyFont="1" applyFill="1" applyBorder="1" applyAlignment="1">
      <alignment horizontal="right" vertical="center" wrapText="1"/>
    </xf>
    <xf numFmtId="166" fontId="43" fillId="0" borderId="1" xfId="16" applyNumberFormat="1" applyFont="1" applyFill="1" applyBorder="1" applyAlignment="1">
      <alignment horizontal="center" vertical="center"/>
    </xf>
    <xf numFmtId="0" fontId="42" fillId="5" borderId="1" xfId="0" applyFont="1" applyFill="1" applyBorder="1" applyAlignment="1">
      <alignment horizontal="center" vertical="center" wrapText="1"/>
    </xf>
    <xf numFmtId="167" fontId="42" fillId="0" borderId="1" xfId="3" quotePrefix="1" applyNumberFormat="1" applyFont="1" applyFill="1" applyBorder="1" applyAlignment="1">
      <alignment horizontal="right" vertical="center" wrapText="1"/>
    </xf>
    <xf numFmtId="166" fontId="42" fillId="0" borderId="1" xfId="16" quotePrefix="1" applyNumberFormat="1" applyFont="1" applyFill="1" applyBorder="1" applyAlignment="1">
      <alignment horizontal="right" vertical="center" wrapText="1"/>
    </xf>
    <xf numFmtId="167" fontId="42" fillId="0" borderId="1" xfId="3" applyNumberFormat="1" applyFont="1" applyFill="1" applyBorder="1" applyAlignment="1">
      <alignment horizontal="center" vertical="center" wrapText="1"/>
    </xf>
    <xf numFmtId="0" fontId="42" fillId="5" borderId="1" xfId="0" quotePrefix="1" applyNumberFormat="1" applyFont="1" applyFill="1" applyBorder="1" applyAlignment="1">
      <alignment vertical="center"/>
    </xf>
    <xf numFmtId="166" fontId="42" fillId="0" borderId="1" xfId="16" applyNumberFormat="1" applyFont="1" applyFill="1" applyBorder="1" applyAlignment="1">
      <alignment horizontal="right" vertical="center" wrapText="1"/>
    </xf>
    <xf numFmtId="166" fontId="42" fillId="0" borderId="1" xfId="16" applyNumberFormat="1" applyFont="1" applyFill="1" applyBorder="1" applyAlignment="1">
      <alignment horizontal="right" vertical="center"/>
    </xf>
    <xf numFmtId="166" fontId="42" fillId="0" borderId="1" xfId="2" applyNumberFormat="1" applyFont="1" applyFill="1" applyBorder="1" applyAlignment="1">
      <alignment vertical="center"/>
    </xf>
    <xf numFmtId="39" fontId="42" fillId="0" borderId="1" xfId="16" applyNumberFormat="1" applyFont="1" applyFill="1" applyBorder="1" applyAlignment="1">
      <alignment horizontal="center" vertical="center" wrapText="1"/>
    </xf>
    <xf numFmtId="166" fontId="42" fillId="0" borderId="1" xfId="16" applyNumberFormat="1" applyFont="1" applyFill="1" applyBorder="1" applyAlignment="1">
      <alignment horizontal="center" vertical="center" wrapText="1"/>
    </xf>
    <xf numFmtId="1" fontId="42" fillId="5" borderId="1" xfId="3" applyNumberFormat="1" applyFont="1" applyFill="1" applyBorder="1" applyAlignment="1">
      <alignment vertical="center"/>
    </xf>
    <xf numFmtId="3" fontId="42" fillId="0" borderId="1" xfId="3" applyNumberFormat="1" applyFont="1" applyFill="1" applyBorder="1" applyAlignment="1">
      <alignment horizontal="right" vertical="center"/>
    </xf>
    <xf numFmtId="1" fontId="42" fillId="5" borderId="1" xfId="3" applyNumberFormat="1" applyFont="1" applyFill="1" applyBorder="1" applyAlignment="1">
      <alignment horizontal="left" vertical="center" wrapText="1"/>
    </xf>
    <xf numFmtId="3" fontId="42" fillId="0" borderId="1" xfId="3" applyNumberFormat="1" applyFont="1" applyFill="1" applyBorder="1" applyAlignment="1">
      <alignment horizontal="right" vertical="center" wrapText="1"/>
    </xf>
    <xf numFmtId="3" fontId="42" fillId="0" borderId="1" xfId="21" applyNumberFormat="1" applyFont="1" applyFill="1" applyBorder="1" applyAlignment="1">
      <alignment horizontal="right" vertical="center"/>
    </xf>
    <xf numFmtId="0" fontId="2" fillId="0" borderId="17" xfId="0" applyFont="1" applyFill="1" applyBorder="1" applyAlignment="1">
      <alignment wrapText="1"/>
    </xf>
    <xf numFmtId="169" fontId="2" fillId="0" borderId="0" xfId="2" applyNumberFormat="1" applyFont="1" applyFill="1" applyAlignment="1">
      <alignment horizontal="center"/>
    </xf>
    <xf numFmtId="165" fontId="2" fillId="0" borderId="0" xfId="2" applyNumberFormat="1" applyFont="1" applyFill="1" applyAlignment="1">
      <alignment horizontal="center"/>
    </xf>
    <xf numFmtId="165" fontId="5" fillId="0" borderId="0" xfId="2" applyNumberFormat="1" applyFont="1" applyAlignment="1">
      <alignment vertical="center"/>
    </xf>
    <xf numFmtId="0" fontId="2" fillId="0" borderId="0" xfId="0" applyFont="1" applyFill="1" applyAlignment="1">
      <alignment vertical="center"/>
    </xf>
    <xf numFmtId="166" fontId="5" fillId="0" borderId="1" xfId="2" applyNumberFormat="1" applyFont="1" applyFill="1" applyBorder="1" applyAlignment="1">
      <alignment vertical="center" wrapText="1"/>
    </xf>
    <xf numFmtId="166" fontId="6" fillId="0" borderId="1" xfId="2" applyNumberFormat="1" applyFont="1" applyFill="1" applyBorder="1" applyAlignment="1">
      <alignment vertical="center" wrapText="1"/>
    </xf>
    <xf numFmtId="166" fontId="5" fillId="0" borderId="1" xfId="2" applyNumberFormat="1" applyFont="1" applyFill="1" applyBorder="1" applyAlignment="1">
      <alignment horizontal="center" vertical="center" wrapText="1"/>
    </xf>
    <xf numFmtId="166" fontId="2" fillId="0" borderId="1" xfId="2" applyNumberFormat="1" applyFont="1" applyFill="1" applyBorder="1" applyAlignment="1">
      <alignment horizontal="center" vertical="center" wrapText="1"/>
    </xf>
    <xf numFmtId="0" fontId="2" fillId="0" borderId="1" xfId="0" applyFont="1" applyFill="1" applyBorder="1" applyAlignment="1">
      <alignment vertical="center" wrapText="1"/>
    </xf>
    <xf numFmtId="165" fontId="5" fillId="0" borderId="1" xfId="2" applyNumberFormat="1" applyFont="1" applyFill="1" applyBorder="1" applyAlignment="1">
      <alignment vertical="center" wrapText="1"/>
    </xf>
    <xf numFmtId="0" fontId="5" fillId="0" borderId="1" xfId="0" applyFont="1" applyFill="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8" fillId="0" borderId="0" xfId="0" applyFont="1"/>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23" fillId="0" borderId="0" xfId="0" applyFont="1" applyAlignment="1">
      <alignment horizontal="center" vertical="center" wrapText="1"/>
    </xf>
    <xf numFmtId="166" fontId="2" fillId="2" borderId="1" xfId="2" applyNumberFormat="1" applyFont="1" applyFill="1" applyBorder="1" applyAlignment="1">
      <alignment horizontal="center" vertical="center" wrapText="1"/>
    </xf>
    <xf numFmtId="43" fontId="2" fillId="2" borderId="1" xfId="2"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5" fontId="2" fillId="0" borderId="1" xfId="2" applyNumberFormat="1" applyFont="1" applyFill="1" applyBorder="1" applyAlignment="1">
      <alignment horizontal="right" vertical="center" wrapText="1"/>
    </xf>
    <xf numFmtId="0" fontId="24" fillId="0" borderId="0" xfId="0" applyFont="1" applyFill="1" applyBorder="1"/>
    <xf numFmtId="0" fontId="24" fillId="0" borderId="0" xfId="0" applyFont="1" applyFill="1"/>
    <xf numFmtId="0" fontId="15" fillId="0" borderId="1" xfId="0" applyFont="1" applyBorder="1" applyAlignment="1">
      <alignment horizontal="center" vertical="center" wrapText="1"/>
    </xf>
    <xf numFmtId="37" fontId="24" fillId="0" borderId="1" xfId="0" applyNumberFormat="1" applyFont="1" applyFill="1" applyBorder="1"/>
    <xf numFmtId="0" fontId="24" fillId="0" borderId="0" xfId="0" applyFont="1" applyAlignment="1">
      <alignment horizontal="center"/>
    </xf>
    <xf numFmtId="0" fontId="24" fillId="0" borderId="0" xfId="0" applyFont="1"/>
    <xf numFmtId="0" fontId="23" fillId="0" borderId="0" xfId="0" applyFont="1" applyAlignment="1">
      <alignment horizontal="center" wrapText="1"/>
    </xf>
    <xf numFmtId="3" fontId="23" fillId="0" borderId="0" xfId="0" applyNumberFormat="1" applyFont="1" applyAlignment="1">
      <alignment horizontal="center"/>
    </xf>
    <xf numFmtId="37" fontId="23" fillId="0" borderId="0" xfId="0" applyNumberFormat="1" applyFont="1" applyAlignment="1">
      <alignment horizontal="center"/>
    </xf>
    <xf numFmtId="0" fontId="23" fillId="0" borderId="0" xfId="0" applyFont="1" applyAlignment="1">
      <alignment horizontal="center"/>
    </xf>
    <xf numFmtId="37" fontId="22" fillId="0" borderId="1" xfId="0" applyNumberFormat="1" applyFont="1" applyFill="1" applyBorder="1" applyAlignment="1">
      <alignment horizontal="center"/>
    </xf>
    <xf numFmtId="37" fontId="22" fillId="0" borderId="1" xfId="0" applyNumberFormat="1" applyFont="1" applyFill="1" applyBorder="1" applyAlignment="1">
      <alignment horizontal="center" wrapText="1"/>
    </xf>
    <xf numFmtId="37" fontId="22" fillId="0" borderId="1" xfId="0" applyNumberFormat="1" applyFont="1" applyFill="1" applyBorder="1" applyAlignment="1">
      <alignment horizontal="right" wrapText="1"/>
    </xf>
    <xf numFmtId="37" fontId="22" fillId="0" borderId="1" xfId="0" applyNumberFormat="1" applyFont="1" applyFill="1" applyBorder="1" applyAlignment="1">
      <alignment horizontal="left"/>
    </xf>
    <xf numFmtId="37" fontId="22" fillId="0" borderId="1" xfId="0" applyNumberFormat="1" applyFont="1" applyFill="1" applyBorder="1" applyAlignment="1">
      <alignment wrapText="1"/>
    </xf>
    <xf numFmtId="37" fontId="24" fillId="0" borderId="1" xfId="0" quotePrefix="1" applyNumberFormat="1" applyFont="1" applyBorder="1" applyAlignment="1">
      <alignment horizontal="center"/>
    </xf>
    <xf numFmtId="37" fontId="24" fillId="0" borderId="1" xfId="0" applyNumberFormat="1" applyFont="1" applyBorder="1"/>
    <xf numFmtId="37" fontId="24" fillId="5" borderId="1" xfId="0" applyNumberFormat="1" applyFont="1" applyFill="1" applyBorder="1"/>
    <xf numFmtId="164" fontId="24" fillId="5" borderId="1" xfId="2" applyFont="1" applyFill="1" applyBorder="1"/>
    <xf numFmtId="37" fontId="24" fillId="0" borderId="1" xfId="0" applyNumberFormat="1" applyFont="1" applyBorder="1" applyAlignment="1">
      <alignment wrapText="1"/>
    </xf>
    <xf numFmtId="39" fontId="24" fillId="5" borderId="1" xfId="0" applyNumberFormat="1" applyFont="1" applyFill="1" applyBorder="1"/>
    <xf numFmtId="37" fontId="22" fillId="0" borderId="1" xfId="0" applyNumberFormat="1" applyFont="1" applyFill="1" applyBorder="1"/>
    <xf numFmtId="37" fontId="24" fillId="0" borderId="1" xfId="0" applyNumberFormat="1" applyFont="1" applyBorder="1" applyAlignment="1">
      <alignment horizontal="left" vertical="center"/>
    </xf>
    <xf numFmtId="0" fontId="22" fillId="0" borderId="1" xfId="0" applyFont="1" applyBorder="1" applyAlignment="1">
      <alignment horizontal="center"/>
    </xf>
    <xf numFmtId="0" fontId="22" fillId="0" borderId="1" xfId="0" applyFont="1" applyBorder="1"/>
    <xf numFmtId="3" fontId="22" fillId="0" borderId="1" xfId="0" applyNumberFormat="1" applyFont="1" applyBorder="1"/>
    <xf numFmtId="3" fontId="22" fillId="0" borderId="1" xfId="0" applyNumberFormat="1" applyFont="1" applyBorder="1" applyAlignment="1"/>
    <xf numFmtId="0" fontId="24" fillId="0" borderId="0" xfId="0" applyFont="1" applyAlignment="1"/>
    <xf numFmtId="0" fontId="24" fillId="0" borderId="0" xfId="0" applyFont="1" applyBorder="1" applyAlignment="1">
      <alignment horizontal="center"/>
    </xf>
    <xf numFmtId="0" fontId="24" fillId="0" borderId="0" xfId="0" applyFont="1" applyBorder="1"/>
    <xf numFmtId="3" fontId="24" fillId="0" borderId="0" xfId="0" applyNumberFormat="1" applyFont="1" applyBorder="1"/>
    <xf numFmtId="37" fontId="22" fillId="0" borderId="0" xfId="0" applyNumberFormat="1" applyFont="1" applyBorder="1"/>
    <xf numFmtId="0" fontId="22" fillId="0" borderId="0" xfId="0" applyFont="1" applyBorder="1"/>
    <xf numFmtId="3" fontId="24" fillId="0" borderId="0" xfId="0" applyNumberFormat="1" applyFont="1"/>
    <xf numFmtId="167" fontId="2" fillId="0" borderId="0" xfId="0" applyNumberFormat="1" applyFont="1"/>
    <xf numFmtId="168" fontId="2" fillId="0" borderId="0" xfId="0" applyNumberFormat="1" applyFont="1"/>
    <xf numFmtId="0" fontId="22" fillId="0" borderId="0" xfId="0" applyFont="1"/>
    <xf numFmtId="0" fontId="5" fillId="0" borderId="0" xfId="0" applyFont="1"/>
    <xf numFmtId="0" fontId="2" fillId="0" borderId="0" xfId="0" applyFont="1" applyAlignment="1">
      <alignment horizontal="right"/>
    </xf>
    <xf numFmtId="0" fontId="6" fillId="0" borderId="7" xfId="0" applyFont="1" applyBorder="1"/>
    <xf numFmtId="0" fontId="6" fillId="0" borderId="0" xfId="0" applyFont="1"/>
    <xf numFmtId="166" fontId="5" fillId="0" borderId="0" xfId="0" applyNumberFormat="1" applyFont="1"/>
    <xf numFmtId="0" fontId="5" fillId="0" borderId="0" xfId="0" applyFont="1" applyAlignment="1">
      <alignment horizontal="right"/>
    </xf>
    <xf numFmtId="167" fontId="5" fillId="0" borderId="0" xfId="0" applyNumberFormat="1" applyFont="1"/>
    <xf numFmtId="1" fontId="2" fillId="0" borderId="0" xfId="0" applyNumberFormat="1" applyFont="1"/>
    <xf numFmtId="3" fontId="6" fillId="0" borderId="0" xfId="0" applyNumberFormat="1" applyFont="1"/>
    <xf numFmtId="0" fontId="6" fillId="0" borderId="0" xfId="0" applyFont="1" applyAlignment="1">
      <alignment horizontal="right"/>
    </xf>
    <xf numFmtId="3" fontId="2" fillId="0" borderId="0" xfId="0" applyNumberFormat="1" applyFont="1" applyAlignment="1">
      <alignment horizontal="center"/>
    </xf>
    <xf numFmtId="169" fontId="2" fillId="0" borderId="0" xfId="0" applyNumberFormat="1" applyFont="1" applyAlignment="1">
      <alignment horizontal="center"/>
    </xf>
    <xf numFmtId="165" fontId="2" fillId="0" borderId="0" xfId="0" applyNumberFormat="1" applyFont="1" applyAlignment="1">
      <alignment horizontal="center"/>
    </xf>
    <xf numFmtId="0" fontId="2" fillId="0" borderId="0" xfId="0" applyFont="1" applyAlignment="1">
      <alignment horizontal="right" vertical="center" wrapText="1"/>
    </xf>
    <xf numFmtId="0" fontId="13" fillId="0" borderId="0" xfId="0" applyFont="1"/>
    <xf numFmtId="0" fontId="45" fillId="0" borderId="0" xfId="0" applyFont="1"/>
    <xf numFmtId="0" fontId="5" fillId="0" borderId="0" xfId="0" applyFont="1" applyAlignment="1">
      <alignment horizontal="center" vertical="center" wrapText="1"/>
    </xf>
    <xf numFmtId="0" fontId="22" fillId="0" borderId="1" xfId="0" applyFont="1" applyBorder="1" applyAlignment="1">
      <alignment horizontal="center" vertical="center" wrapText="1"/>
    </xf>
    <xf numFmtId="0" fontId="5" fillId="0" borderId="6" xfId="0" applyFont="1" applyBorder="1" applyAlignment="1">
      <alignment horizontal="center" vertical="center" wrapText="1"/>
    </xf>
    <xf numFmtId="0" fontId="22" fillId="0" borderId="4" xfId="0" applyFont="1" applyBorder="1" applyAlignment="1">
      <alignment horizontal="center" vertical="center" wrapText="1"/>
    </xf>
    <xf numFmtId="37" fontId="24" fillId="0" borderId="1" xfId="0" applyNumberFormat="1" applyFont="1" applyFill="1" applyBorder="1" applyAlignment="1">
      <alignment wrapText="1"/>
    </xf>
    <xf numFmtId="37" fontId="24" fillId="0" borderId="1" xfId="0" applyNumberFormat="1" applyFont="1" applyFill="1" applyBorder="1" applyAlignment="1">
      <alignment vertical="top"/>
    </xf>
    <xf numFmtId="37" fontId="24" fillId="0" borderId="1" xfId="0" applyNumberFormat="1" applyFont="1" applyFill="1" applyBorder="1" applyAlignment="1">
      <alignment vertical="top" wrapText="1"/>
    </xf>
    <xf numFmtId="37" fontId="24" fillId="0" borderId="1" xfId="0" applyNumberFormat="1" applyFont="1" applyFill="1" applyBorder="1" applyAlignment="1"/>
    <xf numFmtId="3" fontId="22" fillId="0" borderId="1" xfId="0" applyNumberFormat="1" applyFont="1" applyFill="1" applyBorder="1" applyAlignment="1"/>
    <xf numFmtId="0" fontId="53" fillId="0" borderId="0" xfId="0" applyFont="1"/>
    <xf numFmtId="0" fontId="22" fillId="0" borderId="6" xfId="0" applyFont="1" applyBorder="1" applyAlignment="1">
      <alignment horizontal="center" vertical="center" wrapText="1"/>
    </xf>
    <xf numFmtId="0" fontId="5" fillId="0" borderId="6" xfId="0" applyFont="1" applyBorder="1" applyAlignment="1">
      <alignment horizontal="center" wrapText="1"/>
    </xf>
    <xf numFmtId="0" fontId="13" fillId="0" borderId="1" xfId="0" applyFont="1" applyBorder="1" applyAlignment="1">
      <alignment horizontal="center" vertical="center" wrapText="1"/>
    </xf>
    <xf numFmtId="0" fontId="55" fillId="0" borderId="0" xfId="0" applyFont="1"/>
    <xf numFmtId="165" fontId="22" fillId="0" borderId="1" xfId="2" applyNumberFormat="1" applyFont="1" applyBorder="1" applyAlignment="1">
      <alignment vertical="center" wrapText="1"/>
    </xf>
    <xf numFmtId="165" fontId="24" fillId="0" borderId="1" xfId="2" applyNumberFormat="1" applyFont="1" applyBorder="1" applyAlignment="1">
      <alignment vertical="center" wrapText="1"/>
    </xf>
    <xf numFmtId="0" fontId="42" fillId="0" borderId="0" xfId="0" applyFont="1"/>
    <xf numFmtId="0" fontId="43" fillId="0" borderId="0" xfId="0" applyFont="1"/>
    <xf numFmtId="0" fontId="51" fillId="0" borderId="0" xfId="0" applyFont="1" applyAlignment="1">
      <alignment vertical="center" wrapText="1"/>
    </xf>
    <xf numFmtId="0" fontId="42" fillId="0" borderId="0" xfId="0" applyFont="1" applyAlignment="1">
      <alignment horizontal="center"/>
    </xf>
    <xf numFmtId="0" fontId="43" fillId="0" borderId="0" xfId="0" applyFont="1" applyAlignment="1">
      <alignment horizontal="center"/>
    </xf>
    <xf numFmtId="3" fontId="42" fillId="0" borderId="0" xfId="0" applyNumberFormat="1" applyFont="1" applyFill="1"/>
    <xf numFmtId="0" fontId="42" fillId="0" borderId="0" xfId="0" applyFont="1" applyFill="1"/>
    <xf numFmtId="3" fontId="43" fillId="0" borderId="0" xfId="0" applyNumberFormat="1" applyFont="1" applyFill="1"/>
    <xf numFmtId="0" fontId="43" fillId="0" borderId="1" xfId="0" applyFont="1" applyBorder="1" applyAlignment="1">
      <alignment horizontal="left" vertical="center"/>
    </xf>
    <xf numFmtId="0" fontId="43" fillId="0" borderId="1" xfId="0" applyFont="1" applyBorder="1" applyAlignment="1">
      <alignment vertical="center"/>
    </xf>
    <xf numFmtId="3" fontId="43" fillId="0" borderId="1" xfId="0" applyNumberFormat="1" applyFont="1" applyFill="1" applyBorder="1" applyAlignment="1">
      <alignment vertical="center"/>
    </xf>
    <xf numFmtId="0" fontId="43" fillId="0" borderId="1" xfId="0" applyFont="1" applyBorder="1" applyAlignment="1">
      <alignment horizontal="center" vertical="center"/>
    </xf>
    <xf numFmtId="0" fontId="42" fillId="0" borderId="1" xfId="0" applyFont="1" applyBorder="1" applyAlignment="1">
      <alignment horizontal="center" vertical="center"/>
    </xf>
    <xf numFmtId="0" fontId="42" fillId="0" borderId="1" xfId="0" applyFont="1" applyBorder="1" applyAlignment="1">
      <alignment vertical="center"/>
    </xf>
    <xf numFmtId="3" fontId="42" fillId="0" borderId="1" xfId="0" applyNumberFormat="1" applyFont="1" applyFill="1" applyBorder="1" applyAlignment="1">
      <alignment vertical="center"/>
    </xf>
    <xf numFmtId="0" fontId="42" fillId="0" borderId="1" xfId="0" quotePrefix="1" applyFont="1" applyBorder="1" applyAlignment="1">
      <alignment horizontal="center" vertical="center"/>
    </xf>
    <xf numFmtId="0" fontId="24" fillId="0" borderId="1" xfId="13" quotePrefix="1" applyFont="1" applyBorder="1" applyAlignment="1">
      <alignment horizontal="left" vertical="center" wrapText="1"/>
    </xf>
    <xf numFmtId="0" fontId="42" fillId="0" borderId="1" xfId="0" quotePrefix="1" applyFont="1" applyBorder="1" applyAlignment="1">
      <alignment vertical="center" wrapText="1"/>
    </xf>
    <xf numFmtId="0" fontId="42" fillId="0" borderId="1" xfId="0" applyFont="1" applyBorder="1" applyAlignment="1">
      <alignment vertical="center" wrapText="1"/>
    </xf>
    <xf numFmtId="0" fontId="42" fillId="0" borderId="1" xfId="0" quotePrefix="1" applyFont="1" applyFill="1" applyBorder="1" applyAlignment="1">
      <alignment vertical="center" wrapText="1"/>
    </xf>
    <xf numFmtId="0" fontId="42" fillId="0" borderId="1" xfId="0" applyFont="1" applyBorder="1" applyAlignment="1">
      <alignment horizontal="center" vertical="center" wrapText="1"/>
    </xf>
    <xf numFmtId="0" fontId="42" fillId="0" borderId="1" xfId="0" applyFont="1" applyBorder="1" applyAlignment="1">
      <alignment horizontal="left" vertical="center" wrapText="1"/>
    </xf>
    <xf numFmtId="0" fontId="43" fillId="0" borderId="1" xfId="0" applyFont="1" applyFill="1" applyBorder="1" applyAlignment="1">
      <alignment horizontal="left" vertical="center" wrapText="1"/>
    </xf>
    <xf numFmtId="0" fontId="24" fillId="0" borderId="1" xfId="0" applyFont="1" applyBorder="1" applyAlignment="1">
      <alignment vertical="center"/>
    </xf>
    <xf numFmtId="0" fontId="42" fillId="0" borderId="1" xfId="0" quotePrefix="1" applyFont="1" applyBorder="1" applyAlignment="1">
      <alignment vertical="center"/>
    </xf>
    <xf numFmtId="0" fontId="24" fillId="0" borderId="1" xfId="0" quotePrefix="1" applyFont="1" applyBorder="1" applyAlignment="1">
      <alignment vertical="center"/>
    </xf>
    <xf numFmtId="0" fontId="42" fillId="0" borderId="1" xfId="0" quotePrefix="1" applyFont="1" applyFill="1" applyBorder="1" applyAlignment="1">
      <alignment horizontal="left" vertical="center" wrapText="1"/>
    </xf>
    <xf numFmtId="0" fontId="42" fillId="0" borderId="1" xfId="13" applyFont="1" applyBorder="1" applyAlignment="1">
      <alignment horizontal="justify" vertical="center" wrapText="1"/>
    </xf>
    <xf numFmtId="3" fontId="42" fillId="0" borderId="1" xfId="14" applyNumberFormat="1" applyFont="1" applyFill="1" applyBorder="1" applyAlignment="1">
      <alignment vertical="center"/>
    </xf>
    <xf numFmtId="0" fontId="43" fillId="0" borderId="1" xfId="0" quotePrefix="1" applyFont="1" applyBorder="1" applyAlignment="1">
      <alignment horizontal="center" vertical="center"/>
    </xf>
    <xf numFmtId="0" fontId="42" fillId="0" borderId="1" xfId="13" quotePrefix="1" applyFont="1" applyBorder="1" applyAlignment="1">
      <alignment horizontal="justify" vertical="center" wrapText="1"/>
    </xf>
    <xf numFmtId="0" fontId="43" fillId="0" borderId="1" xfId="13" applyFont="1" applyBorder="1" applyAlignment="1">
      <alignment horizontal="justify" vertical="center" wrapText="1"/>
    </xf>
    <xf numFmtId="3" fontId="43" fillId="0" borderId="1" xfId="14" applyNumberFormat="1" applyFont="1" applyFill="1" applyBorder="1" applyAlignment="1">
      <alignment vertical="center"/>
    </xf>
    <xf numFmtId="167" fontId="13" fillId="0" borderId="0" xfId="0" applyNumberFormat="1" applyFont="1"/>
    <xf numFmtId="0" fontId="13" fillId="0" borderId="0" xfId="0" applyFont="1" applyAlignment="1">
      <alignment horizontal="right"/>
    </xf>
    <xf numFmtId="169" fontId="2" fillId="0" borderId="0" xfId="2" applyNumberFormat="1" applyFont="1" applyFill="1" applyBorder="1"/>
    <xf numFmtId="169" fontId="2" fillId="0" borderId="0" xfId="2" applyNumberFormat="1" applyFont="1" applyFill="1"/>
    <xf numFmtId="0" fontId="2" fillId="0" borderId="1" xfId="0" applyFont="1" applyBorder="1" applyAlignment="1">
      <alignment horizontal="left" vertical="center" wrapText="1"/>
    </xf>
    <xf numFmtId="0" fontId="13" fillId="0" borderId="1" xfId="0" applyFont="1" applyBorder="1" applyAlignment="1">
      <alignment horizontal="center"/>
    </xf>
    <xf numFmtId="0" fontId="13" fillId="0" borderId="1" xfId="0" applyFont="1" applyBorder="1" applyAlignment="1">
      <alignment horizontal="left" vertical="center" wrapText="1"/>
    </xf>
    <xf numFmtId="0" fontId="2" fillId="0" borderId="1" xfId="0" quotePrefix="1"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167" fontId="5" fillId="0" borderId="1" xfId="2" applyNumberFormat="1" applyFont="1" applyFill="1" applyBorder="1" applyAlignment="1">
      <alignment vertical="center"/>
    </xf>
    <xf numFmtId="3" fontId="5" fillId="0" borderId="1" xfId="2" applyNumberFormat="1" applyFont="1" applyFill="1" applyBorder="1" applyAlignment="1">
      <alignment vertical="center"/>
    </xf>
    <xf numFmtId="166" fontId="5" fillId="0" borderId="1" xfId="0" applyNumberFormat="1" applyFont="1" applyBorder="1" applyAlignment="1">
      <alignment vertical="center"/>
    </xf>
    <xf numFmtId="167" fontId="5" fillId="0" borderId="1" xfId="0" applyNumberFormat="1" applyFont="1" applyBorder="1" applyAlignment="1">
      <alignment vertical="center"/>
    </xf>
    <xf numFmtId="0" fontId="2" fillId="0" borderId="1" xfId="0" quotePrefix="1" applyFont="1" applyBorder="1" applyAlignment="1">
      <alignment horizontal="center" vertical="center"/>
    </xf>
    <xf numFmtId="0" fontId="2" fillId="0" borderId="1" xfId="0" applyFont="1" applyBorder="1" applyAlignment="1">
      <alignment vertical="center"/>
    </xf>
    <xf numFmtId="167" fontId="2" fillId="0" borderId="1" xfId="2" applyNumberFormat="1" applyFont="1" applyFill="1" applyBorder="1" applyAlignment="1">
      <alignment vertical="center"/>
    </xf>
    <xf numFmtId="3" fontId="2" fillId="0" borderId="1" xfId="2" applyNumberFormat="1" applyFont="1" applyFill="1" applyBorder="1" applyAlignment="1">
      <alignment vertical="center"/>
    </xf>
    <xf numFmtId="167" fontId="2" fillId="4" borderId="1" xfId="0" applyNumberFormat="1" applyFont="1" applyFill="1" applyBorder="1" applyAlignment="1">
      <alignment vertical="center"/>
    </xf>
    <xf numFmtId="1" fontId="2" fillId="0" borderId="1" xfId="0" applyNumberFormat="1" applyFont="1" applyBorder="1" applyAlignment="1">
      <alignment vertical="center"/>
    </xf>
    <xf numFmtId="0" fontId="5" fillId="0" borderId="1" xfId="0" applyFont="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167" fontId="6" fillId="0" borderId="1" xfId="2" applyNumberFormat="1" applyFont="1" applyFill="1" applyBorder="1" applyAlignment="1">
      <alignment vertical="center"/>
    </xf>
    <xf numFmtId="3" fontId="6" fillId="0" borderId="1" xfId="2" applyNumberFormat="1" applyFont="1" applyFill="1" applyBorder="1" applyAlignment="1">
      <alignment vertical="center"/>
    </xf>
    <xf numFmtId="3" fontId="6" fillId="0" borderId="1" xfId="2" applyNumberFormat="1" applyFont="1" applyFill="1" applyBorder="1" applyAlignment="1">
      <alignment horizontal="right" vertical="center"/>
    </xf>
    <xf numFmtId="0" fontId="6" fillId="0" borderId="1" xfId="0" quotePrefix="1" applyFont="1" applyBorder="1" applyAlignment="1">
      <alignment vertical="center"/>
    </xf>
    <xf numFmtId="167" fontId="2" fillId="0" borderId="1" xfId="0" applyNumberFormat="1" applyFont="1" applyBorder="1" applyAlignment="1">
      <alignment vertical="center"/>
    </xf>
    <xf numFmtId="0" fontId="2" fillId="0" borderId="1" xfId="0" applyFont="1" applyBorder="1" applyAlignment="1">
      <alignment horizontal="left" vertical="center"/>
    </xf>
    <xf numFmtId="3" fontId="2" fillId="0" borderId="1" xfId="0" applyNumberFormat="1" applyFont="1" applyBorder="1" applyAlignment="1">
      <alignment vertical="center"/>
    </xf>
    <xf numFmtId="167" fontId="2" fillId="0" borderId="1" xfId="0" applyNumberFormat="1"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167" fontId="13" fillId="0" borderId="1" xfId="2" applyNumberFormat="1" applyFont="1" applyFill="1" applyBorder="1" applyAlignment="1">
      <alignment vertical="center"/>
    </xf>
    <xf numFmtId="3" fontId="13" fillId="0" borderId="1" xfId="2" applyNumberFormat="1" applyFont="1" applyFill="1" applyBorder="1" applyAlignment="1">
      <alignment vertical="center"/>
    </xf>
    <xf numFmtId="167" fontId="13" fillId="0" borderId="1" xfId="0" applyNumberFormat="1" applyFont="1" applyBorder="1" applyAlignment="1">
      <alignment vertical="center"/>
    </xf>
    <xf numFmtId="0" fontId="2" fillId="0" borderId="1" xfId="0" quotePrefix="1" applyFont="1" applyBorder="1" applyAlignment="1">
      <alignment vertical="center"/>
    </xf>
    <xf numFmtId="167" fontId="6" fillId="0" borderId="1" xfId="0" applyNumberFormat="1" applyFont="1" applyBorder="1" applyAlignment="1">
      <alignment horizontal="center" vertical="center"/>
    </xf>
    <xf numFmtId="168"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166" fontId="13" fillId="0" borderId="0" xfId="0" applyNumberFormat="1" applyFont="1"/>
    <xf numFmtId="0" fontId="56" fillId="0" borderId="0" xfId="0" applyFont="1" applyAlignment="1">
      <alignment horizontal="center"/>
    </xf>
    <xf numFmtId="0" fontId="22" fillId="0" borderId="1" xfId="0" applyFont="1" applyBorder="1" applyAlignment="1">
      <alignment vertical="center" wrapText="1"/>
    </xf>
    <xf numFmtId="165" fontId="24" fillId="0" borderId="1" xfId="2" applyNumberFormat="1" applyFont="1" applyBorder="1" applyAlignment="1">
      <alignment wrapText="1"/>
    </xf>
    <xf numFmtId="165" fontId="24" fillId="0" borderId="1" xfId="2" applyNumberFormat="1" applyFont="1" applyBorder="1"/>
    <xf numFmtId="164" fontId="24" fillId="0" borderId="1" xfId="2" applyFont="1" applyBorder="1"/>
    <xf numFmtId="165" fontId="24" fillId="0" borderId="1" xfId="0" applyNumberFormat="1" applyFont="1" applyBorder="1"/>
    <xf numFmtId="3" fontId="24" fillId="0" borderId="1" xfId="0" applyNumberFormat="1" applyFont="1" applyBorder="1"/>
    <xf numFmtId="165" fontId="53" fillId="0" borderId="0" xfId="2" applyNumberFormat="1" applyFont="1"/>
    <xf numFmtId="0" fontId="17" fillId="0" borderId="4" xfId="0" applyFont="1" applyBorder="1" applyAlignment="1">
      <alignment horizontal="left" vertical="center" wrapText="1"/>
    </xf>
    <xf numFmtId="0" fontId="17" fillId="0" borderId="6" xfId="0" applyFont="1" applyBorder="1" applyAlignment="1">
      <alignment horizontal="left" vertical="center" wrapText="1"/>
    </xf>
    <xf numFmtId="0" fontId="15" fillId="0" borderId="7" xfId="0" applyFont="1" applyBorder="1" applyAlignment="1">
      <alignment horizontal="center" vertical="center" wrapText="1"/>
    </xf>
    <xf numFmtId="0" fontId="15" fillId="0" borderId="0" xfId="0" applyFont="1" applyAlignment="1">
      <alignment horizontal="center" vertical="center"/>
    </xf>
    <xf numFmtId="0" fontId="17" fillId="0" borderId="5" xfId="0" applyFont="1" applyBorder="1" applyAlignment="1">
      <alignment horizontal="left" vertical="center" wrapText="1"/>
    </xf>
    <xf numFmtId="0" fontId="1" fillId="0" borderId="0" xfId="0" applyFont="1" applyAlignment="1">
      <alignment horizontal="righ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center" vertical="center" wrapText="1"/>
    </xf>
    <xf numFmtId="0" fontId="6" fillId="0" borderId="0" xfId="0" applyFont="1" applyBorder="1" applyAlignment="1">
      <alignment horizontal="center" vertical="center" wrapText="1"/>
    </xf>
    <xf numFmtId="0" fontId="6" fillId="0" borderId="0" xfId="0" applyFont="1" applyAlignment="1">
      <alignment horizontal="left" vertical="center" wrapText="1"/>
    </xf>
    <xf numFmtId="0" fontId="8" fillId="0" borderId="0" xfId="0" applyFont="1" applyAlignment="1">
      <alignment horizontal="right" vertical="center" wrapText="1"/>
    </xf>
    <xf numFmtId="0" fontId="12"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Border="1" applyAlignment="1">
      <alignment horizontal="center"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right" vertical="center"/>
    </xf>
    <xf numFmtId="0" fontId="5" fillId="0" borderId="0" xfId="0" applyFont="1" applyAlignment="1">
      <alignment horizontal="center" vertical="center"/>
    </xf>
    <xf numFmtId="0" fontId="6" fillId="0" borderId="0" xfId="0" applyFont="1" applyBorder="1" applyAlignment="1">
      <alignment horizontal="left" wrapText="1"/>
    </xf>
    <xf numFmtId="0" fontId="6" fillId="0" borderId="0" xfId="0" applyFont="1" applyBorder="1" applyAlignment="1">
      <alignment horizontal="center" vertical="center"/>
    </xf>
    <xf numFmtId="0" fontId="23" fillId="0" borderId="0" xfId="0" applyFont="1" applyAlignment="1">
      <alignment horizontal="left" vertical="center" wrapText="1"/>
    </xf>
    <xf numFmtId="0" fontId="13" fillId="0" borderId="0" xfId="0" applyFont="1" applyBorder="1" applyAlignment="1">
      <alignment horizontal="left" vertical="center" wrapText="1"/>
    </xf>
    <xf numFmtId="166" fontId="2" fillId="2" borderId="1" xfId="2"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3" fillId="0" borderId="0" xfId="0" applyFont="1" applyAlignment="1">
      <alignment horizontal="center" vertical="center" wrapText="1"/>
    </xf>
    <xf numFmtId="43" fontId="2" fillId="2" borderId="4" xfId="2" applyNumberFormat="1" applyFont="1" applyFill="1" applyBorder="1" applyAlignment="1">
      <alignment horizontal="center" vertical="center" wrapText="1"/>
    </xf>
    <xf numFmtId="43" fontId="2" fillId="2" borderId="6" xfId="2" applyNumberFormat="1" applyFont="1" applyFill="1" applyBorder="1" applyAlignment="1">
      <alignment horizontal="center" vertical="center" wrapText="1"/>
    </xf>
    <xf numFmtId="43" fontId="2" fillId="2" borderId="1" xfId="2" applyNumberFormat="1" applyFont="1" applyFill="1" applyBorder="1" applyAlignment="1">
      <alignment horizontal="center" vertical="center" wrapText="1"/>
    </xf>
    <xf numFmtId="0" fontId="22" fillId="0" borderId="0" xfId="0" applyFont="1" applyAlignment="1">
      <alignment horizontal="center" vertical="center" wrapText="1"/>
    </xf>
    <xf numFmtId="0" fontId="13" fillId="0" borderId="2" xfId="0" applyFont="1" applyBorder="1" applyAlignment="1">
      <alignment horizontal="left" vertical="center" wrapText="1"/>
    </xf>
    <xf numFmtId="0" fontId="5" fillId="0" borderId="1" xfId="0" applyFont="1" applyFill="1" applyBorder="1" applyAlignment="1">
      <alignment horizontal="center" vertical="center" wrapText="1"/>
    </xf>
    <xf numFmtId="0" fontId="10" fillId="0" borderId="0" xfId="0" applyFont="1" applyAlignment="1">
      <alignment horizontal="left" vertical="center" wrapText="1"/>
    </xf>
    <xf numFmtId="0" fontId="6" fillId="0" borderId="0" xfId="0" applyFont="1" applyAlignment="1">
      <alignment horizontal="center" vertical="center" wrapText="1"/>
    </xf>
    <xf numFmtId="0" fontId="41" fillId="0" borderId="0" xfId="0" applyFont="1" applyAlignment="1">
      <alignment horizontal="left" vertical="center" wrapText="1"/>
    </xf>
    <xf numFmtId="0" fontId="50" fillId="0" borderId="0" xfId="0" applyFont="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17" fillId="0" borderId="1" xfId="0" applyFont="1" applyBorder="1" applyAlignment="1">
      <alignment horizontal="center" vertical="center" wrapText="1"/>
    </xf>
    <xf numFmtId="0" fontId="19" fillId="0" borderId="0" xfId="0" applyFont="1" applyAlignment="1">
      <alignment horizontal="center" vertical="center" wrapText="1"/>
    </xf>
    <xf numFmtId="0" fontId="18" fillId="0" borderId="0" xfId="0" applyFont="1" applyBorder="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16" fillId="0" borderId="0" xfId="0" applyFont="1" applyAlignment="1">
      <alignment horizontal="left" vertical="center"/>
    </xf>
    <xf numFmtId="0" fontId="19" fillId="0" borderId="0" xfId="0" applyFont="1" applyAlignment="1">
      <alignment horizontal="center" vertical="center"/>
    </xf>
    <xf numFmtId="0" fontId="22" fillId="0" borderId="4"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0" xfId="0" applyFont="1" applyAlignment="1">
      <alignment horizontal="center" vertical="center"/>
    </xf>
    <xf numFmtId="0" fontId="23" fillId="0" borderId="7" xfId="0" applyFont="1" applyBorder="1" applyAlignment="1">
      <alignment horizontal="center" vertical="center"/>
    </xf>
    <xf numFmtId="0" fontId="22" fillId="0" borderId="5" xfId="0" applyFont="1" applyBorder="1" applyAlignment="1">
      <alignment horizontal="center" vertical="center" wrapText="1"/>
    </xf>
    <xf numFmtId="0" fontId="51" fillId="0" borderId="0" xfId="0" applyFont="1" applyAlignment="1">
      <alignment horizontal="center" vertical="center" wrapText="1"/>
    </xf>
    <xf numFmtId="0" fontId="22" fillId="0" borderId="3" xfId="0" applyFont="1" applyBorder="1" applyAlignment="1">
      <alignment horizontal="center" vertical="center" wrapText="1"/>
    </xf>
    <xf numFmtId="0" fontId="54" fillId="0" borderId="8" xfId="0" applyFont="1" applyBorder="1"/>
    <xf numFmtId="0" fontId="54" fillId="0" borderId="9" xfId="0" applyFont="1" applyBorder="1"/>
    <xf numFmtId="0" fontId="43" fillId="0" borderId="0" xfId="0" applyFont="1" applyFill="1" applyAlignment="1">
      <alignment horizontal="right"/>
    </xf>
    <xf numFmtId="0" fontId="43" fillId="0" borderId="0" xfId="0" applyFont="1" applyAlignment="1">
      <alignment horizontal="center"/>
    </xf>
    <xf numFmtId="0" fontId="51" fillId="0" borderId="7" xfId="0" applyFont="1" applyBorder="1" applyAlignment="1">
      <alignment horizontal="right"/>
    </xf>
    <xf numFmtId="0" fontId="43" fillId="0" borderId="1" xfId="0" applyFont="1" applyBorder="1" applyAlignment="1">
      <alignment horizontal="center" vertical="center" wrapText="1"/>
    </xf>
    <xf numFmtId="0" fontId="43" fillId="0" borderId="1" xfId="0" applyFont="1" applyBorder="1" applyAlignment="1">
      <alignment horizontal="center" vertical="center"/>
    </xf>
    <xf numFmtId="0" fontId="43"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167" fontId="5" fillId="0" borderId="1" xfId="0" applyNumberFormat="1" applyFont="1" applyBorder="1" applyAlignment="1">
      <alignment horizontal="center" vertical="center" wrapText="1"/>
    </xf>
    <xf numFmtId="168" fontId="5" fillId="0" borderId="1" xfId="0" applyNumberFormat="1" applyFont="1" applyBorder="1" applyAlignment="1">
      <alignment horizontal="center" vertical="center" wrapText="1"/>
    </xf>
    <xf numFmtId="168"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wrapText="1"/>
    </xf>
    <xf numFmtId="0" fontId="6" fillId="0" borderId="7" xfId="0" applyFont="1" applyBorder="1" applyAlignment="1">
      <alignment horizontal="right"/>
    </xf>
    <xf numFmtId="0" fontId="52" fillId="0" borderId="1" xfId="0" applyFont="1" applyBorder="1" applyAlignment="1">
      <alignment horizontal="center" vertical="center" wrapText="1"/>
    </xf>
    <xf numFmtId="0" fontId="22" fillId="0" borderId="0" xfId="0" applyFont="1" applyAlignment="1">
      <alignment horizontal="center"/>
    </xf>
    <xf numFmtId="0" fontId="3" fillId="0" borderId="0" xfId="0" applyFont="1" applyAlignment="1">
      <alignment horizontal="center"/>
    </xf>
    <xf numFmtId="0" fontId="22" fillId="0" borderId="1" xfId="0" applyFont="1" applyBorder="1" applyAlignment="1">
      <alignment horizontal="center" wrapText="1"/>
    </xf>
    <xf numFmtId="0" fontId="22" fillId="0" borderId="1" xfId="0" applyFont="1" applyBorder="1" applyAlignment="1">
      <alignment horizont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10" xfId="0" applyFont="1" applyBorder="1" applyAlignment="1">
      <alignment horizontal="center"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4" fillId="0" borderId="5" xfId="0" applyFont="1" applyBorder="1" applyAlignment="1">
      <alignment horizontal="center" vertical="center" wrapText="1"/>
    </xf>
    <xf numFmtId="0" fontId="22" fillId="0" borderId="0" xfId="0" applyFont="1" applyAlignment="1">
      <alignment horizontal="right"/>
    </xf>
    <xf numFmtId="0" fontId="23" fillId="0" borderId="7" xfId="0" applyFont="1" applyBorder="1" applyAlignment="1">
      <alignment horizontal="center"/>
    </xf>
    <xf numFmtId="0" fontId="24" fillId="0" borderId="5" xfId="0" applyFont="1" applyBorder="1"/>
    <xf numFmtId="0" fontId="16" fillId="0" borderId="0" xfId="0" applyFont="1" applyBorder="1" applyAlignment="1">
      <alignment horizontal="left" vertical="center" wrapText="1"/>
    </xf>
    <xf numFmtId="0" fontId="0" fillId="0" borderId="0" xfId="0" applyAlignment="1">
      <alignment horizontal="center" vertical="center" wrapText="1"/>
    </xf>
    <xf numFmtId="0" fontId="18" fillId="0" borderId="2" xfId="0" applyFont="1" applyBorder="1" applyAlignment="1">
      <alignment horizontal="left" vertical="center" wrapText="1"/>
    </xf>
    <xf numFmtId="3" fontId="43" fillId="0" borderId="1" xfId="3" applyNumberFormat="1" applyFont="1" applyFill="1" applyBorder="1" applyAlignment="1">
      <alignment horizontal="center" vertical="center" wrapText="1"/>
    </xf>
    <xf numFmtId="3" fontId="43" fillId="0" borderId="10" xfId="3" applyNumberFormat="1" applyFont="1" applyFill="1" applyBorder="1" applyAlignment="1">
      <alignment horizontal="center" vertical="center" wrapText="1"/>
    </xf>
    <xf numFmtId="3" fontId="43" fillId="0" borderId="2" xfId="3" applyNumberFormat="1" applyFont="1" applyFill="1" applyBorder="1" applyAlignment="1">
      <alignment horizontal="center" vertical="center" wrapText="1"/>
    </xf>
    <xf numFmtId="3" fontId="43" fillId="0" borderId="11" xfId="3" applyNumberFormat="1" applyFont="1" applyFill="1" applyBorder="1" applyAlignment="1">
      <alignment horizontal="center" vertical="center" wrapText="1"/>
    </xf>
    <xf numFmtId="3" fontId="43" fillId="0" borderId="14" xfId="3" applyNumberFormat="1" applyFont="1" applyFill="1" applyBorder="1" applyAlignment="1">
      <alignment horizontal="center" vertical="center" wrapText="1"/>
    </xf>
    <xf numFmtId="3" fontId="43" fillId="0" borderId="0" xfId="3" applyNumberFormat="1" applyFont="1" applyFill="1" applyBorder="1" applyAlignment="1">
      <alignment horizontal="center" vertical="center" wrapText="1"/>
    </xf>
    <xf numFmtId="3" fontId="43" fillId="0" borderId="15" xfId="3" applyNumberFormat="1" applyFont="1" applyFill="1" applyBorder="1" applyAlignment="1">
      <alignment horizontal="center" vertical="center" wrapText="1"/>
    </xf>
    <xf numFmtId="3" fontId="43" fillId="0" borderId="12" xfId="3" applyNumberFormat="1" applyFont="1" applyFill="1" applyBorder="1" applyAlignment="1">
      <alignment horizontal="center" vertical="center" wrapText="1"/>
    </xf>
    <xf numFmtId="3" fontId="43" fillId="0" borderId="7" xfId="3" applyNumberFormat="1" applyFont="1" applyFill="1" applyBorder="1" applyAlignment="1">
      <alignment horizontal="center" vertical="center" wrapText="1"/>
    </xf>
    <xf numFmtId="3" fontId="43" fillId="0" borderId="13" xfId="3" applyNumberFormat="1" applyFont="1" applyFill="1" applyBorder="1" applyAlignment="1">
      <alignment horizontal="center" vertical="center" wrapText="1"/>
    </xf>
    <xf numFmtId="166" fontId="43" fillId="0" borderId="4" xfId="16" quotePrefix="1" applyNumberFormat="1" applyFont="1" applyFill="1" applyBorder="1" applyAlignment="1">
      <alignment horizontal="center" vertical="center" wrapText="1"/>
    </xf>
    <xf numFmtId="166" fontId="43" fillId="0" borderId="5" xfId="16" quotePrefix="1" applyNumberFormat="1" applyFont="1" applyFill="1" applyBorder="1" applyAlignment="1">
      <alignment horizontal="center" vertical="center" wrapText="1"/>
    </xf>
    <xf numFmtId="166" fontId="43" fillId="0" borderId="6" xfId="16" quotePrefix="1" applyNumberFormat="1" applyFont="1" applyFill="1" applyBorder="1" applyAlignment="1">
      <alignment horizontal="center" vertical="center" wrapText="1"/>
    </xf>
    <xf numFmtId="3" fontId="43" fillId="0" borderId="4" xfId="3" applyNumberFormat="1" applyFont="1" applyFill="1" applyBorder="1" applyAlignment="1">
      <alignment horizontal="center" vertical="center" wrapText="1"/>
    </xf>
    <xf numFmtId="3" fontId="43" fillId="0" borderId="5" xfId="3" applyNumberFormat="1" applyFont="1" applyFill="1" applyBorder="1" applyAlignment="1">
      <alignment horizontal="center" vertical="center" wrapText="1"/>
    </xf>
    <xf numFmtId="3" fontId="43" fillId="0" borderId="6" xfId="3" applyNumberFormat="1" applyFont="1" applyFill="1" applyBorder="1" applyAlignment="1">
      <alignment horizontal="center" vertical="center" wrapText="1"/>
    </xf>
    <xf numFmtId="167" fontId="43" fillId="5" borderId="0" xfId="3" applyNumberFormat="1" applyFont="1" applyFill="1" applyBorder="1" applyAlignment="1">
      <alignment horizontal="right" vertical="center"/>
    </xf>
    <xf numFmtId="166" fontId="43" fillId="0" borderId="3" xfId="16" applyNumberFormat="1" applyFont="1" applyFill="1" applyBorder="1" applyAlignment="1">
      <alignment horizontal="center" vertical="center" wrapText="1"/>
    </xf>
    <xf numFmtId="166" fontId="43" fillId="0" borderId="8" xfId="16" quotePrefix="1" applyNumberFormat="1" applyFont="1" applyFill="1" applyBorder="1" applyAlignment="1">
      <alignment horizontal="center" vertical="center" wrapText="1"/>
    </xf>
    <xf numFmtId="166" fontId="43" fillId="0" borderId="9" xfId="16" quotePrefix="1" applyNumberFormat="1" applyFont="1" applyFill="1" applyBorder="1" applyAlignment="1">
      <alignment horizontal="center" vertical="center" wrapText="1"/>
    </xf>
    <xf numFmtId="3" fontId="43" fillId="0" borderId="3" xfId="3" applyNumberFormat="1" applyFont="1" applyFill="1" applyBorder="1" applyAlignment="1">
      <alignment horizontal="center" vertical="center" wrapText="1"/>
    </xf>
    <xf numFmtId="3" fontId="43" fillId="0" borderId="8" xfId="3" applyNumberFormat="1" applyFont="1" applyFill="1" applyBorder="1" applyAlignment="1">
      <alignment horizontal="center" vertical="center" wrapText="1"/>
    </xf>
    <xf numFmtId="3" fontId="43" fillId="0" borderId="9" xfId="3" applyNumberFormat="1" applyFont="1" applyFill="1" applyBorder="1" applyAlignment="1">
      <alignment horizontal="center" vertical="center" wrapText="1"/>
    </xf>
    <xf numFmtId="1" fontId="3" fillId="5" borderId="0" xfId="3" applyNumberFormat="1" applyFont="1" applyFill="1" applyBorder="1" applyAlignment="1">
      <alignment horizontal="center" vertical="center" wrapText="1"/>
    </xf>
    <xf numFmtId="1" fontId="51" fillId="5" borderId="0" xfId="3" applyNumberFormat="1" applyFont="1" applyFill="1" applyBorder="1" applyAlignment="1">
      <alignment horizontal="center" vertical="center" wrapText="1"/>
    </xf>
    <xf numFmtId="1" fontId="51" fillId="5" borderId="0" xfId="3" applyNumberFormat="1" applyFont="1" applyFill="1" applyBorder="1" applyAlignment="1">
      <alignment horizontal="right" vertical="center"/>
    </xf>
    <xf numFmtId="167" fontId="43" fillId="5" borderId="1" xfId="3" applyNumberFormat="1" applyFont="1" applyFill="1" applyBorder="1" applyAlignment="1">
      <alignment horizontal="center" vertical="center" wrapText="1"/>
    </xf>
    <xf numFmtId="3" fontId="43" fillId="5" borderId="1" xfId="3" applyNumberFormat="1" applyFont="1" applyFill="1" applyBorder="1" applyAlignment="1">
      <alignment horizontal="center" vertical="center" wrapText="1"/>
    </xf>
    <xf numFmtId="170" fontId="22" fillId="0" borderId="1" xfId="3" applyNumberFormat="1" applyFont="1" applyFill="1" applyBorder="1" applyAlignment="1">
      <alignment horizontal="center" vertical="center" wrapText="1"/>
    </xf>
    <xf numFmtId="170" fontId="22" fillId="0" borderId="0" xfId="3" applyNumberFormat="1" applyFont="1" applyFill="1" applyAlignment="1">
      <alignment horizontal="center" vertical="center" wrapText="1"/>
    </xf>
    <xf numFmtId="170" fontId="23" fillId="0" borderId="0" xfId="3" applyNumberFormat="1" applyFont="1" applyFill="1" applyAlignment="1">
      <alignment horizontal="center" vertical="center" wrapText="1"/>
    </xf>
    <xf numFmtId="170" fontId="23" fillId="0" borderId="7" xfId="3" applyNumberFormat="1" applyFont="1" applyFill="1" applyBorder="1" applyAlignment="1">
      <alignment horizontal="right" vertical="center"/>
    </xf>
  </cellXfs>
  <cellStyles count="23">
    <cellStyle name="Comma" xfId="2" builtinId="3"/>
    <cellStyle name="Comma 10 10" xfId="4"/>
    <cellStyle name="Comma 10 10 2" xfId="16"/>
    <cellStyle name="Comma 10 2 2" xfId="6"/>
    <cellStyle name="Comma 12" xfId="19"/>
    <cellStyle name="Comma 13" xfId="14"/>
    <cellStyle name="Comma 4" xfId="15"/>
    <cellStyle name="Comma 4 18" xfId="21"/>
    <cellStyle name="Comma 4 2" xfId="5"/>
    <cellStyle name="Comma 4 3" xfId="9"/>
    <cellStyle name="Comma 5" xfId="17"/>
    <cellStyle name="Comma 5 21 2 3" xfId="20"/>
    <cellStyle name="Hyperlink" xfId="1" builtinId="8"/>
    <cellStyle name="Normal" xfId="0" builtinId="0"/>
    <cellStyle name="Normal 10 2" xfId="18"/>
    <cellStyle name="Normal 18" xfId="7"/>
    <cellStyle name="Normal 2" xfId="11"/>
    <cellStyle name="Normal 2 10" xfId="12"/>
    <cellStyle name="Normal 58" xfId="22"/>
    <cellStyle name="Normal_Bieu mau (CV )" xfId="3"/>
    <cellStyle name="Normal_DT 2011 2" xfId="13"/>
    <cellStyle name="Normal_MAU KH XDCB 20005" xfId="8"/>
    <cellStyle name="Normal_Sheet1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M%202020\HOP%20HDND%20CUOI%20NAM%202020\PHU%20BIEU%20HDND%20THEO%20%20Nghi%20dinh%2031-2018%20(anh%20Lie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ocuments\Zalo%20Received%20Files\Ph&#7909;%20l&#7909;c%20ph&#226;n%20b&#7893;%20ng&#226;n%20s&#225;ch%20n&#259;m%202023%20(Phu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tong hop"/>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Khong)"/>
      <sheetName val="ĐGCĐ THU, CHI MAU 19"/>
      <sheetName val="DANH GIA TH THU NSNN 20"/>
      <sheetName val="D. GIA TH THU NSNN THEO L.V 21"/>
      <sheetName val="22"/>
      <sheetName val="23"/>
      <sheetName val="24"/>
      <sheetName val="25"/>
      <sheetName val="26"/>
      <sheetName val="27"/>
      <sheetName val="28"/>
      <sheetName val="29"/>
      <sheetName val="CĐDT THU, CHI MAU 30"/>
      <sheetName val="31"/>
      <sheetName val="DT THU NSNN MAU 32"/>
      <sheetName val="DT CHI NS HUYEN, XA 33"/>
      <sheetName val="TONG HOP SO 30"/>
      <sheetName val="34 (Khong)"/>
      <sheetName val="CHI NS HUYEN 35"/>
      <sheetName val="36 (KHONG)"/>
      <sheetName val="DT CHI TX NSH TUNG CQ 37"/>
      <sheetName val="DT CTMTQG 38"/>
      <sheetName val="DT THU, CHI NSDP VA BSCĐ 39"/>
      <sheetName val="40 n(Khong)"/>
      <sheetName val="DT CHI NS XA 41"/>
      <sheetName val="42(KHONG)"/>
      <sheetName val="43 (KHONG)"/>
      <sheetName val="44 (KHONG)"/>
      <sheetName val="45 (KHÔNG)"/>
      <sheetName val="DTXDCB 46"/>
      <sheetName val="47 (KHONG)"/>
      <sheetName val="DIEU CHINH DAU TU CONG 16-20"/>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2">
          <cell r="D22">
            <v>444553</v>
          </cell>
        </row>
        <row r="26">
          <cell r="D2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43">
          <cell r="C43">
            <v>241081</v>
          </cell>
        </row>
        <row r="79">
          <cell r="C79">
            <v>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tong hop"/>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Khong)"/>
      <sheetName val="ĐGCĐ THU, CHI MAU 19"/>
      <sheetName val="DANH GIA TH THU NSNN 20"/>
      <sheetName val="D. GIA TH THU NSNN THEO L.V 21"/>
      <sheetName val="22"/>
      <sheetName val="23"/>
      <sheetName val="24"/>
      <sheetName val="25"/>
      <sheetName val="26"/>
      <sheetName val="27"/>
      <sheetName val="28"/>
      <sheetName val="29"/>
      <sheetName val="CĐDT THU, CHI MAU 30"/>
      <sheetName val="31"/>
      <sheetName val="DT THU NSNN MAU 32"/>
      <sheetName val="DT CHI NS HUYEN, XA 33"/>
      <sheetName val="TONG HOP SO 30"/>
      <sheetName val="34 (Khong)"/>
      <sheetName val="CHI NS HUYEN 35"/>
      <sheetName val="36 (KHONG)"/>
      <sheetName val="DT CHI TX NSH TUNG CQ 37"/>
      <sheetName val="DT CTMTQG 38"/>
      <sheetName val="DT THU, CHI NSDP VA BSCĐ 39"/>
      <sheetName val="40 n(Khong)"/>
      <sheetName val="DT CHI NS XA 41"/>
      <sheetName val="42(KHONG)"/>
      <sheetName val="43 (KHONG)"/>
      <sheetName val="44 (KHONG)"/>
      <sheetName val="45 (KHÔNG)"/>
      <sheetName val="DTXDCB 46"/>
      <sheetName val="47 (KHONG)"/>
      <sheetName val="DIEU CHINH DAU TU CONG 16-20"/>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37">
          <cell r="C37">
            <v>1430.9057235319997</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77"/>
  <sheetViews>
    <sheetView topLeftCell="A25" workbookViewId="0">
      <selection activeCell="E33" sqref="E33"/>
    </sheetView>
  </sheetViews>
  <sheetFormatPr defaultColWidth="9.140625" defaultRowHeight="15.75" x14ac:dyDescent="0.25"/>
  <cols>
    <col min="1" max="1" width="22.140625" style="61" customWidth="1"/>
    <col min="2" max="2" width="64.7109375" style="59" customWidth="1"/>
    <col min="3" max="3" width="47.7109375" style="59" hidden="1" customWidth="1"/>
    <col min="4" max="16384" width="9.140625" style="59"/>
  </cols>
  <sheetData>
    <row r="1" spans="1:3" x14ac:dyDescent="0.25">
      <c r="A1" s="437" t="s">
        <v>955</v>
      </c>
      <c r="B1" s="437"/>
      <c r="C1" s="437"/>
    </row>
    <row r="2" spans="1:3" ht="38.25" customHeight="1" x14ac:dyDescent="0.25">
      <c r="A2" s="436" t="s">
        <v>958</v>
      </c>
      <c r="B2" s="436"/>
      <c r="C2" s="436"/>
    </row>
    <row r="3" spans="1:3" s="66" customFormat="1" x14ac:dyDescent="0.25">
      <c r="A3" s="65" t="s">
        <v>959</v>
      </c>
      <c r="B3" s="65" t="s">
        <v>4</v>
      </c>
      <c r="C3" s="65" t="s">
        <v>960</v>
      </c>
    </row>
    <row r="4" spans="1:3" x14ac:dyDescent="0.25">
      <c r="A4" s="58" t="s">
        <v>874</v>
      </c>
      <c r="B4" s="58" t="s">
        <v>875</v>
      </c>
      <c r="C4" s="58"/>
    </row>
    <row r="5" spans="1:3" x14ac:dyDescent="0.25">
      <c r="A5" s="60" t="s">
        <v>0</v>
      </c>
      <c r="B5" s="36" t="s">
        <v>876</v>
      </c>
      <c r="C5" s="36" t="s">
        <v>961</v>
      </c>
    </row>
    <row r="6" spans="1:3" ht="31.5" x14ac:dyDescent="0.25">
      <c r="A6" s="60" t="s">
        <v>53</v>
      </c>
      <c r="B6" s="36" t="s">
        <v>877</v>
      </c>
      <c r="C6" s="36" t="s">
        <v>966</v>
      </c>
    </row>
    <row r="7" spans="1:3" x14ac:dyDescent="0.25">
      <c r="A7" s="58" t="s">
        <v>878</v>
      </c>
      <c r="B7" s="58" t="s">
        <v>879</v>
      </c>
      <c r="C7" s="58"/>
    </row>
    <row r="8" spans="1:3" ht="31.5" customHeight="1" x14ac:dyDescent="0.25">
      <c r="A8" s="60" t="s">
        <v>124</v>
      </c>
      <c r="B8" s="36" t="s">
        <v>880</v>
      </c>
      <c r="C8" s="434" t="s">
        <v>962</v>
      </c>
    </row>
    <row r="9" spans="1:3" ht="31.5" x14ac:dyDescent="0.25">
      <c r="A9" s="60" t="s">
        <v>159</v>
      </c>
      <c r="B9" s="36" t="s">
        <v>881</v>
      </c>
      <c r="C9" s="438"/>
    </row>
    <row r="10" spans="1:3" ht="31.5" x14ac:dyDescent="0.25">
      <c r="A10" s="60" t="s">
        <v>178</v>
      </c>
      <c r="B10" s="36" t="s">
        <v>882</v>
      </c>
      <c r="C10" s="438"/>
    </row>
    <row r="11" spans="1:3" ht="47.25" x14ac:dyDescent="0.25">
      <c r="A11" s="60" t="s">
        <v>206</v>
      </c>
      <c r="B11" s="36" t="s">
        <v>883</v>
      </c>
      <c r="C11" s="435"/>
    </row>
    <row r="12" spans="1:3" x14ac:dyDescent="0.25">
      <c r="A12" s="58" t="s">
        <v>884</v>
      </c>
      <c r="B12" s="58" t="s">
        <v>885</v>
      </c>
      <c r="C12" s="58"/>
    </row>
    <row r="13" spans="1:3" x14ac:dyDescent="0.25">
      <c r="A13" s="60" t="s">
        <v>224</v>
      </c>
      <c r="B13" s="36" t="s">
        <v>886</v>
      </c>
      <c r="C13" s="36" t="s">
        <v>965</v>
      </c>
    </row>
    <row r="14" spans="1:3" ht="31.5" x14ac:dyDescent="0.25">
      <c r="A14" s="60" t="s">
        <v>262</v>
      </c>
      <c r="B14" s="36" t="s">
        <v>887</v>
      </c>
      <c r="C14" s="36" t="s">
        <v>976</v>
      </c>
    </row>
    <row r="15" spans="1:3" ht="31.5" x14ac:dyDescent="0.25">
      <c r="A15" s="60" t="s">
        <v>294</v>
      </c>
      <c r="B15" s="36" t="s">
        <v>888</v>
      </c>
      <c r="C15" s="36" t="s">
        <v>965</v>
      </c>
    </row>
    <row r="16" spans="1:3" x14ac:dyDescent="0.25">
      <c r="A16" s="60" t="s">
        <v>315</v>
      </c>
      <c r="B16" s="36" t="s">
        <v>889</v>
      </c>
      <c r="C16" s="36" t="s">
        <v>965</v>
      </c>
    </row>
    <row r="17" spans="1:3" ht="31.5" x14ac:dyDescent="0.25">
      <c r="A17" s="60" t="s">
        <v>328</v>
      </c>
      <c r="B17" s="36" t="s">
        <v>890</v>
      </c>
      <c r="C17" s="36" t="s">
        <v>964</v>
      </c>
    </row>
    <row r="18" spans="1:3" x14ac:dyDescent="0.25">
      <c r="A18" s="58" t="s">
        <v>891</v>
      </c>
      <c r="B18" s="58" t="s">
        <v>892</v>
      </c>
      <c r="C18" s="58"/>
    </row>
    <row r="19" spans="1:3" x14ac:dyDescent="0.25">
      <c r="A19" s="57" t="s">
        <v>893</v>
      </c>
      <c r="B19" s="36" t="s">
        <v>894</v>
      </c>
      <c r="C19" s="434" t="s">
        <v>967</v>
      </c>
    </row>
    <row r="20" spans="1:3" x14ac:dyDescent="0.25">
      <c r="A20" s="60" t="s">
        <v>354</v>
      </c>
      <c r="B20" s="36" t="s">
        <v>895</v>
      </c>
      <c r="C20" s="438"/>
    </row>
    <row r="21" spans="1:3" x14ac:dyDescent="0.25">
      <c r="A21" s="60" t="s">
        <v>373</v>
      </c>
      <c r="B21" s="36" t="s">
        <v>896</v>
      </c>
      <c r="C21" s="438"/>
    </row>
    <row r="22" spans="1:3" x14ac:dyDescent="0.25">
      <c r="A22" s="60" t="s">
        <v>414</v>
      </c>
      <c r="B22" s="36" t="s">
        <v>897</v>
      </c>
      <c r="C22" s="438"/>
    </row>
    <row r="23" spans="1:3" x14ac:dyDescent="0.25">
      <c r="A23" s="57" t="s">
        <v>898</v>
      </c>
      <c r="B23" s="36" t="s">
        <v>899</v>
      </c>
      <c r="C23" s="438"/>
    </row>
    <row r="24" spans="1:3" x14ac:dyDescent="0.25">
      <c r="A24" s="60" t="s">
        <v>433</v>
      </c>
      <c r="B24" s="36" t="s">
        <v>900</v>
      </c>
      <c r="C24" s="438"/>
    </row>
    <row r="25" spans="1:3" x14ac:dyDescent="0.25">
      <c r="A25" s="60" t="s">
        <v>450</v>
      </c>
      <c r="B25" s="36" t="s">
        <v>901</v>
      </c>
      <c r="C25" s="438"/>
    </row>
    <row r="26" spans="1:3" x14ac:dyDescent="0.25">
      <c r="A26" s="60" t="s">
        <v>473</v>
      </c>
      <c r="B26" s="36" t="s">
        <v>902</v>
      </c>
      <c r="C26" s="438"/>
    </row>
    <row r="27" spans="1:3" x14ac:dyDescent="0.25">
      <c r="A27" s="60" t="s">
        <v>481</v>
      </c>
      <c r="B27" s="36" t="s">
        <v>903</v>
      </c>
      <c r="C27" s="435"/>
    </row>
    <row r="28" spans="1:3" x14ac:dyDescent="0.25">
      <c r="A28" s="58" t="s">
        <v>904</v>
      </c>
      <c r="B28" s="58" t="s">
        <v>905</v>
      </c>
      <c r="C28" s="58"/>
    </row>
    <row r="29" spans="1:3" s="70" customFormat="1" x14ac:dyDescent="0.25">
      <c r="A29" s="69" t="s">
        <v>893</v>
      </c>
      <c r="B29" s="68" t="s">
        <v>894</v>
      </c>
      <c r="C29" s="68"/>
    </row>
    <row r="30" spans="1:3" ht="63" x14ac:dyDescent="0.25">
      <c r="A30" s="60" t="s">
        <v>511</v>
      </c>
      <c r="B30" s="36" t="s">
        <v>906</v>
      </c>
      <c r="C30" s="36" t="s">
        <v>977</v>
      </c>
    </row>
    <row r="31" spans="1:3" ht="31.5" x14ac:dyDescent="0.25">
      <c r="A31" s="60" t="s">
        <v>521</v>
      </c>
      <c r="B31" s="36" t="s">
        <v>907</v>
      </c>
      <c r="C31" s="434" t="s">
        <v>972</v>
      </c>
    </row>
    <row r="32" spans="1:3" ht="31.5" x14ac:dyDescent="0.25">
      <c r="A32" s="60" t="s">
        <v>536</v>
      </c>
      <c r="B32" s="36" t="s">
        <v>908</v>
      </c>
      <c r="C32" s="435"/>
    </row>
    <row r="33" spans="1:3" ht="78.75" x14ac:dyDescent="0.25">
      <c r="A33" s="60" t="s">
        <v>540</v>
      </c>
      <c r="B33" s="36" t="s">
        <v>909</v>
      </c>
      <c r="C33" s="36" t="s">
        <v>978</v>
      </c>
    </row>
    <row r="34" spans="1:3" ht="31.5" x14ac:dyDescent="0.25">
      <c r="A34" s="60" t="s">
        <v>550</v>
      </c>
      <c r="B34" s="36" t="s">
        <v>910</v>
      </c>
      <c r="C34" s="36" t="s">
        <v>968</v>
      </c>
    </row>
    <row r="35" spans="1:3" ht="63" x14ac:dyDescent="0.25">
      <c r="A35" s="60" t="s">
        <v>569</v>
      </c>
      <c r="B35" s="36" t="s">
        <v>911</v>
      </c>
      <c r="C35" s="36" t="s">
        <v>979</v>
      </c>
    </row>
    <row r="36" spans="1:3" ht="63" x14ac:dyDescent="0.25">
      <c r="A36" s="60" t="s">
        <v>584</v>
      </c>
      <c r="B36" s="36" t="s">
        <v>912</v>
      </c>
      <c r="C36" s="36" t="s">
        <v>980</v>
      </c>
    </row>
    <row r="37" spans="1:3" ht="47.25" x14ac:dyDescent="0.25">
      <c r="A37" s="60" t="s">
        <v>589</v>
      </c>
      <c r="B37" s="36" t="s">
        <v>913</v>
      </c>
      <c r="C37" s="36" t="s">
        <v>981</v>
      </c>
    </row>
    <row r="38" spans="1:3" ht="31.5" x14ac:dyDescent="0.25">
      <c r="A38" s="60" t="s">
        <v>591</v>
      </c>
      <c r="B38" s="36" t="s">
        <v>914</v>
      </c>
      <c r="C38" s="36" t="s">
        <v>975</v>
      </c>
    </row>
    <row r="39" spans="1:3" ht="31.5" x14ac:dyDescent="0.25">
      <c r="A39" s="60" t="s">
        <v>614</v>
      </c>
      <c r="B39" s="36" t="s">
        <v>915</v>
      </c>
      <c r="C39" s="36" t="s">
        <v>974</v>
      </c>
    </row>
    <row r="40" spans="1:3" ht="31.5" x14ac:dyDescent="0.25">
      <c r="A40" s="60" t="s">
        <v>630</v>
      </c>
      <c r="B40" s="36" t="s">
        <v>916</v>
      </c>
      <c r="C40" s="36" t="s">
        <v>973</v>
      </c>
    </row>
    <row r="41" spans="1:3" s="70" customFormat="1" x14ac:dyDescent="0.25">
      <c r="A41" s="69" t="s">
        <v>898</v>
      </c>
      <c r="B41" s="68" t="s">
        <v>917</v>
      </c>
      <c r="C41" s="68"/>
    </row>
    <row r="42" spans="1:3" ht="63" x14ac:dyDescent="0.25">
      <c r="A42" s="60" t="s">
        <v>642</v>
      </c>
      <c r="B42" s="36" t="s">
        <v>918</v>
      </c>
      <c r="C42" s="36" t="s">
        <v>977</v>
      </c>
    </row>
    <row r="43" spans="1:3" ht="25.5" customHeight="1" x14ac:dyDescent="0.25">
      <c r="A43" s="60" t="s">
        <v>651</v>
      </c>
      <c r="B43" s="36" t="s">
        <v>919</v>
      </c>
      <c r="C43" s="434" t="s">
        <v>972</v>
      </c>
    </row>
    <row r="44" spans="1:3" ht="31.5" x14ac:dyDescent="0.25">
      <c r="A44" s="60" t="s">
        <v>656</v>
      </c>
      <c r="B44" s="36" t="s">
        <v>920</v>
      </c>
      <c r="C44" s="435"/>
    </row>
    <row r="45" spans="1:3" ht="78.75" x14ac:dyDescent="0.25">
      <c r="A45" s="60" t="s">
        <v>657</v>
      </c>
      <c r="B45" s="36" t="s">
        <v>921</v>
      </c>
      <c r="C45" s="36" t="s">
        <v>978</v>
      </c>
    </row>
    <row r="46" spans="1:3" ht="31.5" x14ac:dyDescent="0.25">
      <c r="A46" s="60" t="s">
        <v>661</v>
      </c>
      <c r="B46" s="36" t="s">
        <v>922</v>
      </c>
      <c r="C46" s="36" t="s">
        <v>968</v>
      </c>
    </row>
    <row r="47" spans="1:3" ht="63" x14ac:dyDescent="0.25">
      <c r="A47" s="60" t="s">
        <v>671</v>
      </c>
      <c r="B47" s="36" t="s">
        <v>923</v>
      </c>
      <c r="C47" s="36" t="s">
        <v>979</v>
      </c>
    </row>
    <row r="48" spans="1:3" ht="63" x14ac:dyDescent="0.25">
      <c r="A48" s="60" t="s">
        <v>675</v>
      </c>
      <c r="B48" s="36" t="s">
        <v>924</v>
      </c>
      <c r="C48" s="36" t="s">
        <v>980</v>
      </c>
    </row>
    <row r="49" spans="1:3" ht="47.25" x14ac:dyDescent="0.25">
      <c r="A49" s="60" t="s">
        <v>677</v>
      </c>
      <c r="B49" s="36" t="s">
        <v>925</v>
      </c>
      <c r="C49" s="36" t="s">
        <v>981</v>
      </c>
    </row>
    <row r="50" spans="1:3" ht="63" x14ac:dyDescent="0.25">
      <c r="A50" s="60" t="s">
        <v>678</v>
      </c>
      <c r="B50" s="36" t="s">
        <v>926</v>
      </c>
      <c r="C50" s="36" t="s">
        <v>980</v>
      </c>
    </row>
    <row r="51" spans="1:3" ht="31.5" x14ac:dyDescent="0.25">
      <c r="A51" s="60" t="s">
        <v>679</v>
      </c>
      <c r="B51" s="36" t="s">
        <v>927</v>
      </c>
      <c r="C51" s="36" t="s">
        <v>982</v>
      </c>
    </row>
    <row r="52" spans="1:3" ht="31.5" x14ac:dyDescent="0.25">
      <c r="A52" s="60" t="s">
        <v>680</v>
      </c>
      <c r="B52" s="36" t="s">
        <v>928</v>
      </c>
      <c r="C52" s="36" t="s">
        <v>983</v>
      </c>
    </row>
    <row r="53" spans="1:3" ht="31.5" x14ac:dyDescent="0.25">
      <c r="A53" s="60" t="s">
        <v>681</v>
      </c>
      <c r="B53" s="36" t="s">
        <v>929</v>
      </c>
      <c r="C53" s="36" t="s">
        <v>982</v>
      </c>
    </row>
    <row r="54" spans="1:3" ht="47.25" x14ac:dyDescent="0.25">
      <c r="A54" s="60" t="s">
        <v>682</v>
      </c>
      <c r="B54" s="36" t="s">
        <v>930</v>
      </c>
      <c r="C54" s="36" t="s">
        <v>984</v>
      </c>
    </row>
    <row r="55" spans="1:3" ht="47.25" x14ac:dyDescent="0.25">
      <c r="A55" s="60" t="s">
        <v>683</v>
      </c>
      <c r="B55" s="36" t="s">
        <v>931</v>
      </c>
      <c r="C55" s="36" t="s">
        <v>984</v>
      </c>
    </row>
    <row r="56" spans="1:3" ht="47.25" x14ac:dyDescent="0.25">
      <c r="A56" s="60" t="s">
        <v>684</v>
      </c>
      <c r="B56" s="36" t="s">
        <v>932</v>
      </c>
      <c r="C56" s="36" t="s">
        <v>984</v>
      </c>
    </row>
    <row r="57" spans="1:3" ht="31.5" x14ac:dyDescent="0.25">
      <c r="A57" s="60" t="s">
        <v>685</v>
      </c>
      <c r="B57" s="36" t="s">
        <v>933</v>
      </c>
      <c r="C57" s="36" t="s">
        <v>974</v>
      </c>
    </row>
    <row r="58" spans="1:3" ht="47.25" x14ac:dyDescent="0.25">
      <c r="A58" s="60" t="s">
        <v>686</v>
      </c>
      <c r="B58" s="36" t="s">
        <v>934</v>
      </c>
      <c r="C58" s="36" t="s">
        <v>984</v>
      </c>
    </row>
    <row r="59" spans="1:3" ht="31.5" x14ac:dyDescent="0.25">
      <c r="A59" s="60" t="s">
        <v>687</v>
      </c>
      <c r="B59" s="36" t="s">
        <v>935</v>
      </c>
      <c r="C59" s="36" t="s">
        <v>973</v>
      </c>
    </row>
    <row r="60" spans="1:3" x14ac:dyDescent="0.25">
      <c r="A60" s="58" t="s">
        <v>936</v>
      </c>
      <c r="B60" s="58" t="s">
        <v>937</v>
      </c>
      <c r="C60" s="58"/>
    </row>
    <row r="61" spans="1:3" ht="31.5" x14ac:dyDescent="0.25">
      <c r="A61" s="60" t="s">
        <v>688</v>
      </c>
      <c r="B61" s="36" t="s">
        <v>938</v>
      </c>
      <c r="C61" s="36" t="s">
        <v>982</v>
      </c>
    </row>
    <row r="62" spans="1:3" ht="31.5" x14ac:dyDescent="0.25">
      <c r="A62" s="60" t="s">
        <v>689</v>
      </c>
      <c r="B62" s="36" t="s">
        <v>939</v>
      </c>
      <c r="C62" s="36" t="s">
        <v>982</v>
      </c>
    </row>
    <row r="63" spans="1:3" ht="31.5" x14ac:dyDescent="0.25">
      <c r="A63" s="60" t="s">
        <v>690</v>
      </c>
      <c r="B63" s="36" t="s">
        <v>940</v>
      </c>
      <c r="C63" s="36" t="s">
        <v>983</v>
      </c>
    </row>
    <row r="64" spans="1:3" ht="47.25" x14ac:dyDescent="0.25">
      <c r="A64" s="60" t="s">
        <v>691</v>
      </c>
      <c r="B64" s="36" t="s">
        <v>941</v>
      </c>
      <c r="C64" s="36" t="s">
        <v>984</v>
      </c>
    </row>
    <row r="65" spans="1:3" ht="47.25" x14ac:dyDescent="0.25">
      <c r="A65" s="60" t="s">
        <v>692</v>
      </c>
      <c r="B65" s="36" t="s">
        <v>942</v>
      </c>
      <c r="C65" s="36" t="s">
        <v>984</v>
      </c>
    </row>
    <row r="66" spans="1:3" ht="47.25" x14ac:dyDescent="0.25">
      <c r="A66" s="60" t="s">
        <v>693</v>
      </c>
      <c r="B66" s="36" t="s">
        <v>943</v>
      </c>
      <c r="C66" s="36" t="s">
        <v>984</v>
      </c>
    </row>
    <row r="67" spans="1:3" ht="31.5" x14ac:dyDescent="0.25">
      <c r="A67" s="60" t="s">
        <v>694</v>
      </c>
      <c r="B67" s="36" t="s">
        <v>944</v>
      </c>
      <c r="C67" s="36" t="s">
        <v>973</v>
      </c>
    </row>
    <row r="68" spans="1:3" ht="47.25" x14ac:dyDescent="0.25">
      <c r="A68" s="60" t="s">
        <v>797</v>
      </c>
      <c r="B68" s="36" t="s">
        <v>945</v>
      </c>
      <c r="C68" s="36" t="s">
        <v>985</v>
      </c>
    </row>
    <row r="69" spans="1:3" ht="31.5" x14ac:dyDescent="0.25">
      <c r="A69" s="60" t="s">
        <v>801</v>
      </c>
      <c r="B69" s="36" t="s">
        <v>946</v>
      </c>
      <c r="C69" s="36" t="s">
        <v>973</v>
      </c>
    </row>
    <row r="70" spans="1:3" ht="31.5" x14ac:dyDescent="0.25">
      <c r="A70" s="60" t="s">
        <v>804</v>
      </c>
      <c r="B70" s="36" t="s">
        <v>947</v>
      </c>
      <c r="C70" s="36" t="s">
        <v>973</v>
      </c>
    </row>
    <row r="71" spans="1:3" ht="47.25" x14ac:dyDescent="0.25">
      <c r="A71" s="60" t="s">
        <v>816</v>
      </c>
      <c r="B71" s="36" t="s">
        <v>948</v>
      </c>
      <c r="C71" s="36" t="s">
        <v>984</v>
      </c>
    </row>
    <row r="72" spans="1:3" ht="47.25" x14ac:dyDescent="0.25">
      <c r="A72" s="60" t="s">
        <v>826</v>
      </c>
      <c r="B72" s="36" t="s">
        <v>949</v>
      </c>
      <c r="C72" s="36" t="s">
        <v>984</v>
      </c>
    </row>
    <row r="73" spans="1:3" ht="31.5" x14ac:dyDescent="0.25">
      <c r="A73" s="60" t="s">
        <v>844</v>
      </c>
      <c r="B73" s="36" t="s">
        <v>950</v>
      </c>
      <c r="C73" s="36" t="s">
        <v>982</v>
      </c>
    </row>
    <row r="74" spans="1:3" ht="47.25" x14ac:dyDescent="0.25">
      <c r="A74" s="60" t="s">
        <v>849</v>
      </c>
      <c r="B74" s="36" t="s">
        <v>951</v>
      </c>
      <c r="C74" s="36" t="s">
        <v>984</v>
      </c>
    </row>
    <row r="75" spans="1:3" ht="63" x14ac:dyDescent="0.25">
      <c r="A75" s="60" t="s">
        <v>856</v>
      </c>
      <c r="B75" s="36" t="s">
        <v>952</v>
      </c>
      <c r="C75" s="36" t="s">
        <v>971</v>
      </c>
    </row>
    <row r="76" spans="1:3" ht="47.25" x14ac:dyDescent="0.25">
      <c r="A76" s="60" t="s">
        <v>864</v>
      </c>
      <c r="B76" s="36" t="s">
        <v>953</v>
      </c>
      <c r="C76" s="36" t="s">
        <v>969</v>
      </c>
    </row>
    <row r="77" spans="1:3" ht="31.5" x14ac:dyDescent="0.25">
      <c r="A77" s="60" t="s">
        <v>871</v>
      </c>
      <c r="B77" s="36" t="s">
        <v>954</v>
      </c>
      <c r="C77" s="36" t="s">
        <v>970</v>
      </c>
    </row>
  </sheetData>
  <mergeCells count="6">
    <mergeCell ref="C43:C44"/>
    <mergeCell ref="A2:C2"/>
    <mergeCell ref="A1:C1"/>
    <mergeCell ref="C8:C11"/>
    <mergeCell ref="C19:C27"/>
    <mergeCell ref="C31:C32"/>
  </mergeCells>
  <hyperlinks>
    <hyperlink ref="A5" location="'01'!A1" display="Biểu mẫu số 01"/>
    <hyperlink ref="A6" location="'02'!A1" display="Biểu mẫu số 02"/>
    <hyperlink ref="A8" location="'03'!A1" display="Biểu mẫu số 03"/>
    <hyperlink ref="A9" location="'04'!A1" display="Biểu mẫu số 04"/>
    <hyperlink ref="A10" location="'05'!A1" display="Biểu mẫu số 05"/>
    <hyperlink ref="A11" location="'06'!A1" display="Biểu mẫu số 06"/>
    <hyperlink ref="A13" location="'07'!A1" display="Biểu mẫu số 07"/>
    <hyperlink ref="A14" location="'08'!A1" display="Biểu mẫu số 08"/>
    <hyperlink ref="A15" location="'09'!A1" display="Biểu mẫu số 09"/>
    <hyperlink ref="A16" location="'10'!A1" display="Biểu mẫu số 10"/>
    <hyperlink ref="A17" location="'11'!A1" display="Biểu mẫu số 11"/>
    <hyperlink ref="A20" location="'12'!A1" display="Biểu mẫu số 12"/>
    <hyperlink ref="A21" location="'13'!A1" display="Biểu mẫu số 13"/>
    <hyperlink ref="A22" location="'14'!A1" display="Biểu mẫu số 14"/>
    <hyperlink ref="A24" location="'15'!A1" display="Biểu mẫu số 15"/>
    <hyperlink ref="A25" location="'16'!A1" display="Biểu mẫu số 16"/>
    <hyperlink ref="A26" location="'17'!A1" display="Biểu mẫu số 17"/>
    <hyperlink ref="A27" location="'18'!A1" display="Biểu mẫu số 18"/>
    <hyperlink ref="A30" location="'19'!A1" display="Biểu mẫu số 19"/>
    <hyperlink ref="A31" location="'20'!A1" display="Biểu mẫu số 20"/>
    <hyperlink ref="A32" location="'21'!A1" display="Biểu mẫu số 21"/>
    <hyperlink ref="A33" location="'22'!A1" display="Biểu mẫu số 22"/>
    <hyperlink ref="A34" location="'23'!A1" display="Biểu mẫu số 23"/>
    <hyperlink ref="A35" location="'24'!A1" display="Biểu mẫu số 24"/>
    <hyperlink ref="A36" location="'25'!A1" display="Biểu mẫu số 25"/>
    <hyperlink ref="A37" location="'26'!A1" display="Biểu mẫu số 26"/>
    <hyperlink ref="A38" location="'27'!A1" display="Biểu mẫu số 27"/>
    <hyperlink ref="A39" location="'28'!A1" display="Biểu mẫu số 28"/>
    <hyperlink ref="A40" location="'29'!A1" display="Biểu mẫu số 29"/>
    <hyperlink ref="A42" location="'30'!A1" display="Biểu mẫu số 30"/>
    <hyperlink ref="A43" location="'31'!A1" display="Biểu mẫu số 31"/>
    <hyperlink ref="A44" location="'32'!A1" display="Biểu mẫu số 32"/>
    <hyperlink ref="A45" location="'33'!A1" display="Biểu mẫu số 33"/>
    <hyperlink ref="A46" location="'34'!A1" display="Biểu mẫu số 34"/>
    <hyperlink ref="A47" location="'35'!A1" display="Biểu mẫu số 35"/>
    <hyperlink ref="A48" location="'36'!A1" display="Biểu mẫu số 36"/>
    <hyperlink ref="A49" location="'37'!A1" display="Biểu mẫu số 37"/>
    <hyperlink ref="A50" location="'38'!A1" display="Biểu mẫu số 38"/>
    <hyperlink ref="A51" location="'39'!A1" display="Biểu mẫu số 39"/>
    <hyperlink ref="A52" location="'40'!A1" display="Biểu mẫu số 40"/>
    <hyperlink ref="A53" location="'41'!A1" display="Biểu mẫu số 41"/>
    <hyperlink ref="A54" location="'42'!A1" display="Biểu mẫu số 42"/>
    <hyperlink ref="A55" location="'43'!A1" display="Biểu mẫu số 43"/>
    <hyperlink ref="A56" location="'44'!A1" display="Biểu mẫu số 44"/>
    <hyperlink ref="A57" location="'45'!A1" display="Biểu mẫu số 45"/>
    <hyperlink ref="A58" location="'46'!A1" display="Biểu mẫu số 46"/>
    <hyperlink ref="A59" location="'47'!A1" display="Biểu mẫu số 47"/>
    <hyperlink ref="A61" location="'48'!A1" display="Biểu mẫu số 48"/>
    <hyperlink ref="A62" location="'49'!A1" display="Biểu mẫu số 49"/>
    <hyperlink ref="A63" location="'50'!A1" display="Biểu mẫu số 50"/>
    <hyperlink ref="A64" location="'51'!A1" display="Biểu mẫu số 51"/>
    <hyperlink ref="A65" location="'52'!A1" display="Biểu mẫu số 52"/>
    <hyperlink ref="A66" location="'53'!A1" display="Biểu mẫu số 53"/>
    <hyperlink ref="A67" location="'54'!A1" display="Biểu mẫu số 54"/>
    <hyperlink ref="A68" location="'55'!A1" display="Biểu mẫu số 55"/>
    <hyperlink ref="A69" location="'56'!A1" display="Biểu mẫu số 56"/>
    <hyperlink ref="A70" location="'57'!A1" display="Biểu mẫu số 57"/>
    <hyperlink ref="A71" location="'58'!A1" display="Biểu mẫu số 58"/>
    <hyperlink ref="A72" location="'59'!A1" display="Biểu mẫu số 59"/>
    <hyperlink ref="A73" location="'60'!A1" display="Biểu mẫu số 60"/>
    <hyperlink ref="A74" location="'61'!A1" display="Biểu mẫu số 61"/>
    <hyperlink ref="A75" location="'62'!A1" display="Biểu mẫu số 62"/>
    <hyperlink ref="A76" location="'63'!A1" display="Biểu mẫu số 63"/>
    <hyperlink ref="A77" location="'64'!A1" display="Biểu mẫu số 64"/>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249977111117893"/>
  </sheetPr>
  <dimension ref="A1:K33"/>
  <sheetViews>
    <sheetView workbookViewId="0">
      <selection activeCell="E33" sqref="E33"/>
    </sheetView>
  </sheetViews>
  <sheetFormatPr defaultColWidth="9.140625" defaultRowHeight="15" x14ac:dyDescent="0.25"/>
  <cols>
    <col min="1" max="1" width="5.85546875" style="1" customWidth="1"/>
    <col min="2" max="2" width="29.42578125" style="1" customWidth="1"/>
    <col min="3" max="16384" width="9.140625" style="1"/>
  </cols>
  <sheetData>
    <row r="1" spans="1:11" ht="15" customHeight="1" x14ac:dyDescent="0.25">
      <c r="A1" s="439" t="s">
        <v>0</v>
      </c>
      <c r="B1" s="439"/>
      <c r="C1" s="439"/>
      <c r="D1" s="439"/>
      <c r="E1" s="439"/>
      <c r="F1" s="439"/>
      <c r="G1" s="439"/>
      <c r="H1" s="439"/>
      <c r="I1" s="439"/>
      <c r="J1" s="439"/>
      <c r="K1" s="439"/>
    </row>
    <row r="2" spans="1:11" ht="18.75" x14ac:dyDescent="0.25">
      <c r="A2" s="440" t="s">
        <v>1</v>
      </c>
      <c r="B2" s="441"/>
      <c r="C2" s="441"/>
      <c r="D2" s="441"/>
      <c r="E2" s="441"/>
      <c r="F2" s="441"/>
      <c r="G2" s="441"/>
      <c r="H2" s="441"/>
      <c r="I2" s="441"/>
      <c r="J2" s="441"/>
      <c r="K2" s="441"/>
    </row>
    <row r="3" spans="1:11" ht="23.25" customHeight="1" x14ac:dyDescent="0.25">
      <c r="A3" s="442" t="s">
        <v>2</v>
      </c>
      <c r="B3" s="443"/>
      <c r="C3" s="443"/>
      <c r="D3" s="443"/>
      <c r="E3" s="443"/>
      <c r="F3" s="443"/>
      <c r="G3" s="443"/>
      <c r="H3" s="443"/>
      <c r="I3" s="443"/>
      <c r="J3" s="443"/>
      <c r="K3" s="443"/>
    </row>
    <row r="4" spans="1:11" x14ac:dyDescent="0.25">
      <c r="A4" s="444" t="s">
        <v>3</v>
      </c>
      <c r="B4" s="444" t="s">
        <v>4</v>
      </c>
      <c r="C4" s="444" t="s">
        <v>5</v>
      </c>
      <c r="D4" s="444" t="s">
        <v>6</v>
      </c>
      <c r="E4" s="444" t="s">
        <v>7</v>
      </c>
      <c r="F4" s="444"/>
      <c r="G4" s="444"/>
      <c r="H4" s="444"/>
      <c r="I4" s="444"/>
      <c r="J4" s="444"/>
      <c r="K4" s="444" t="s">
        <v>8</v>
      </c>
    </row>
    <row r="5" spans="1:11" ht="42.75" x14ac:dyDescent="0.25">
      <c r="A5" s="444"/>
      <c r="B5" s="444"/>
      <c r="C5" s="444"/>
      <c r="D5" s="444"/>
      <c r="E5" s="2" t="s">
        <v>9</v>
      </c>
      <c r="F5" s="2" t="s">
        <v>10</v>
      </c>
      <c r="G5" s="2" t="s">
        <v>11</v>
      </c>
      <c r="H5" s="2" t="s">
        <v>12</v>
      </c>
      <c r="I5" s="2" t="s">
        <v>13</v>
      </c>
      <c r="J5" s="2" t="s">
        <v>14</v>
      </c>
      <c r="K5" s="444"/>
    </row>
    <row r="6" spans="1:11" x14ac:dyDescent="0.25">
      <c r="A6" s="2" t="s">
        <v>15</v>
      </c>
      <c r="B6" s="2" t="s">
        <v>16</v>
      </c>
      <c r="C6" s="2">
        <v>1</v>
      </c>
      <c r="D6" s="2">
        <v>2</v>
      </c>
      <c r="E6" s="2">
        <v>3</v>
      </c>
      <c r="F6" s="2">
        <v>4</v>
      </c>
      <c r="G6" s="2">
        <v>5</v>
      </c>
      <c r="H6" s="2">
        <v>6</v>
      </c>
      <c r="I6" s="2">
        <v>7</v>
      </c>
      <c r="J6" s="2">
        <v>8</v>
      </c>
      <c r="K6" s="2">
        <v>9</v>
      </c>
    </row>
    <row r="7" spans="1:11" ht="30" x14ac:dyDescent="0.25">
      <c r="A7" s="3">
        <v>1</v>
      </c>
      <c r="B7" s="4" t="s">
        <v>17</v>
      </c>
      <c r="C7" s="3" t="s">
        <v>18</v>
      </c>
      <c r="D7" s="3"/>
      <c r="E7" s="3"/>
      <c r="F7" s="3"/>
      <c r="G7" s="3"/>
      <c r="H7" s="3"/>
      <c r="I7" s="3"/>
      <c r="J7" s="3"/>
      <c r="K7" s="3"/>
    </row>
    <row r="8" spans="1:11" x14ac:dyDescent="0.25">
      <c r="A8" s="3">
        <v>2</v>
      </c>
      <c r="B8" s="4" t="s">
        <v>19</v>
      </c>
      <c r="C8" s="3" t="s">
        <v>20</v>
      </c>
      <c r="D8" s="3"/>
      <c r="E8" s="3"/>
      <c r="F8" s="3"/>
      <c r="G8" s="3"/>
      <c r="H8" s="3"/>
      <c r="I8" s="3"/>
      <c r="J8" s="3"/>
      <c r="K8" s="3"/>
    </row>
    <row r="9" spans="1:11" x14ac:dyDescent="0.25">
      <c r="A9" s="3">
        <v>3</v>
      </c>
      <c r="B9" s="4" t="s">
        <v>21</v>
      </c>
      <c r="C9" s="3"/>
      <c r="D9" s="3"/>
      <c r="E9" s="3"/>
      <c r="F9" s="3"/>
      <c r="G9" s="3"/>
      <c r="H9" s="3"/>
      <c r="I9" s="3"/>
      <c r="J9" s="3"/>
      <c r="K9" s="3"/>
    </row>
    <row r="10" spans="1:11" x14ac:dyDescent="0.25">
      <c r="A10" s="3" t="s">
        <v>22</v>
      </c>
      <c r="B10" s="5" t="s">
        <v>23</v>
      </c>
      <c r="C10" s="3" t="s">
        <v>20</v>
      </c>
      <c r="D10" s="3"/>
      <c r="E10" s="3"/>
      <c r="F10" s="3"/>
      <c r="G10" s="3"/>
      <c r="H10" s="3"/>
      <c r="I10" s="3"/>
      <c r="J10" s="3"/>
      <c r="K10" s="3"/>
    </row>
    <row r="11" spans="1:11" x14ac:dyDescent="0.25">
      <c r="A11" s="3" t="s">
        <v>22</v>
      </c>
      <c r="B11" s="5" t="s">
        <v>24</v>
      </c>
      <c r="C11" s="3" t="s">
        <v>20</v>
      </c>
      <c r="D11" s="3"/>
      <c r="E11" s="3"/>
      <c r="F11" s="3"/>
      <c r="G11" s="3"/>
      <c r="H11" s="3"/>
      <c r="I11" s="3"/>
      <c r="J11" s="3"/>
      <c r="K11" s="3"/>
    </row>
    <row r="12" spans="1:11" x14ac:dyDescent="0.25">
      <c r="A12" s="3" t="s">
        <v>22</v>
      </c>
      <c r="B12" s="5" t="s">
        <v>25</v>
      </c>
      <c r="C12" s="3" t="s">
        <v>20</v>
      </c>
      <c r="D12" s="3"/>
      <c r="E12" s="3"/>
      <c r="F12" s="3"/>
      <c r="G12" s="3"/>
      <c r="H12" s="3"/>
      <c r="I12" s="3"/>
      <c r="J12" s="3"/>
      <c r="K12" s="3"/>
    </row>
    <row r="13" spans="1:11" x14ac:dyDescent="0.25">
      <c r="A13" s="3">
        <v>4</v>
      </c>
      <c r="B13" s="4" t="s">
        <v>26</v>
      </c>
      <c r="C13" s="3" t="s">
        <v>20</v>
      </c>
      <c r="D13" s="3"/>
      <c r="E13" s="3"/>
      <c r="F13" s="3"/>
      <c r="G13" s="3"/>
      <c r="H13" s="3"/>
      <c r="I13" s="3"/>
      <c r="J13" s="3"/>
      <c r="K13" s="3"/>
    </row>
    <row r="14" spans="1:11" ht="30" x14ac:dyDescent="0.25">
      <c r="A14" s="3">
        <v>5</v>
      </c>
      <c r="B14" s="4" t="s">
        <v>27</v>
      </c>
      <c r="C14" s="3" t="s">
        <v>18</v>
      </c>
      <c r="D14" s="3"/>
      <c r="E14" s="3"/>
      <c r="F14" s="3"/>
      <c r="G14" s="3"/>
      <c r="H14" s="3"/>
      <c r="I14" s="3"/>
      <c r="J14" s="3"/>
      <c r="K14" s="3"/>
    </row>
    <row r="15" spans="1:11" x14ac:dyDescent="0.25">
      <c r="A15" s="3"/>
      <c r="B15" s="5" t="s">
        <v>28</v>
      </c>
      <c r="C15" s="3" t="s">
        <v>20</v>
      </c>
      <c r="D15" s="3"/>
      <c r="E15" s="3"/>
      <c r="F15" s="3"/>
      <c r="G15" s="3"/>
      <c r="H15" s="3"/>
      <c r="I15" s="3"/>
      <c r="J15" s="3"/>
      <c r="K15" s="3"/>
    </row>
    <row r="16" spans="1:11" ht="30" x14ac:dyDescent="0.25">
      <c r="A16" s="3" t="s">
        <v>22</v>
      </c>
      <c r="B16" s="4" t="s">
        <v>29</v>
      </c>
      <c r="C16" s="3" t="s">
        <v>30</v>
      </c>
      <c r="D16" s="3"/>
      <c r="E16" s="3"/>
      <c r="F16" s="3"/>
      <c r="G16" s="3"/>
      <c r="H16" s="3"/>
      <c r="I16" s="3"/>
      <c r="J16" s="3"/>
      <c r="K16" s="3"/>
    </row>
    <row r="17" spans="1:11" ht="30" x14ac:dyDescent="0.25">
      <c r="A17" s="3" t="s">
        <v>22</v>
      </c>
      <c r="B17" s="4" t="s">
        <v>31</v>
      </c>
      <c r="C17" s="3" t="s">
        <v>18</v>
      </c>
      <c r="D17" s="3"/>
      <c r="E17" s="3"/>
      <c r="F17" s="3"/>
      <c r="G17" s="3"/>
      <c r="H17" s="3"/>
      <c r="I17" s="3"/>
      <c r="J17" s="3"/>
      <c r="K17" s="3"/>
    </row>
    <row r="18" spans="1:11" ht="30" x14ac:dyDescent="0.25">
      <c r="A18" s="3" t="s">
        <v>22</v>
      </c>
      <c r="B18" s="4" t="s">
        <v>32</v>
      </c>
      <c r="C18" s="3" t="s">
        <v>30</v>
      </c>
      <c r="D18" s="3"/>
      <c r="E18" s="3"/>
      <c r="F18" s="3"/>
      <c r="G18" s="3"/>
      <c r="H18" s="3"/>
      <c r="I18" s="3"/>
      <c r="J18" s="3"/>
      <c r="K18" s="3"/>
    </row>
    <row r="19" spans="1:11" ht="30" x14ac:dyDescent="0.25">
      <c r="A19" s="3" t="s">
        <v>22</v>
      </c>
      <c r="B19" s="4" t="s">
        <v>33</v>
      </c>
      <c r="C19" s="3" t="s">
        <v>18</v>
      </c>
      <c r="D19" s="3"/>
      <c r="E19" s="3"/>
      <c r="F19" s="3"/>
      <c r="G19" s="3"/>
      <c r="H19" s="3"/>
      <c r="I19" s="3"/>
      <c r="J19" s="3"/>
      <c r="K19" s="3"/>
    </row>
    <row r="20" spans="1:11" ht="30" x14ac:dyDescent="0.25">
      <c r="A20" s="3">
        <v>6</v>
      </c>
      <c r="B20" s="4" t="s">
        <v>34</v>
      </c>
      <c r="C20" s="3" t="s">
        <v>35</v>
      </c>
      <c r="D20" s="3"/>
      <c r="E20" s="3"/>
      <c r="F20" s="3"/>
      <c r="G20" s="3"/>
      <c r="H20" s="3"/>
      <c r="I20" s="3"/>
      <c r="J20" s="3"/>
      <c r="K20" s="3"/>
    </row>
    <row r="21" spans="1:11" x14ac:dyDescent="0.25">
      <c r="A21" s="3"/>
      <c r="B21" s="5" t="s">
        <v>36</v>
      </c>
      <c r="C21" s="3" t="s">
        <v>20</v>
      </c>
      <c r="D21" s="3"/>
      <c r="E21" s="3"/>
      <c r="F21" s="3"/>
      <c r="G21" s="3"/>
      <c r="H21" s="3"/>
      <c r="I21" s="3"/>
      <c r="J21" s="3"/>
      <c r="K21" s="3"/>
    </row>
    <row r="22" spans="1:11" ht="30" x14ac:dyDescent="0.25">
      <c r="A22" s="3">
        <v>7</v>
      </c>
      <c r="B22" s="4" t="s">
        <v>37</v>
      </c>
      <c r="C22" s="3" t="s">
        <v>38</v>
      </c>
      <c r="D22" s="3"/>
      <c r="E22" s="3"/>
      <c r="F22" s="3"/>
      <c r="G22" s="3"/>
      <c r="H22" s="3"/>
      <c r="I22" s="3"/>
      <c r="J22" s="3"/>
      <c r="K22" s="3"/>
    </row>
    <row r="23" spans="1:11" x14ac:dyDescent="0.25">
      <c r="A23" s="3"/>
      <c r="B23" s="5" t="s">
        <v>36</v>
      </c>
      <c r="C23" s="3" t="s">
        <v>20</v>
      </c>
      <c r="D23" s="3"/>
      <c r="E23" s="3"/>
      <c r="F23" s="3"/>
      <c r="G23" s="3"/>
      <c r="H23" s="3"/>
      <c r="I23" s="3"/>
      <c r="J23" s="3"/>
      <c r="K23" s="3"/>
    </row>
    <row r="24" spans="1:11" ht="30" x14ac:dyDescent="0.25">
      <c r="A24" s="3">
        <v>8</v>
      </c>
      <c r="B24" s="4" t="s">
        <v>39</v>
      </c>
      <c r="C24" s="3" t="s">
        <v>40</v>
      </c>
      <c r="D24" s="3"/>
      <c r="E24" s="3"/>
      <c r="F24" s="3"/>
      <c r="G24" s="3"/>
      <c r="H24" s="3"/>
      <c r="I24" s="3"/>
      <c r="J24" s="3"/>
      <c r="K24" s="3"/>
    </row>
    <row r="25" spans="1:11" ht="30" x14ac:dyDescent="0.25">
      <c r="A25" s="3">
        <v>9</v>
      </c>
      <c r="B25" s="4" t="s">
        <v>41</v>
      </c>
      <c r="C25" s="3" t="s">
        <v>18</v>
      </c>
      <c r="D25" s="3"/>
      <c r="E25" s="3"/>
      <c r="F25" s="3"/>
      <c r="G25" s="3"/>
      <c r="H25" s="3"/>
      <c r="I25" s="3"/>
      <c r="J25" s="3"/>
      <c r="K25" s="3"/>
    </row>
    <row r="26" spans="1:11" ht="30" x14ac:dyDescent="0.25">
      <c r="A26" s="3">
        <v>10</v>
      </c>
      <c r="B26" s="4" t="s">
        <v>42</v>
      </c>
      <c r="C26" s="3" t="s">
        <v>43</v>
      </c>
      <c r="D26" s="3"/>
      <c r="E26" s="3"/>
      <c r="F26" s="3"/>
      <c r="G26" s="3"/>
      <c r="H26" s="3"/>
      <c r="I26" s="3"/>
      <c r="J26" s="3"/>
      <c r="K26" s="3"/>
    </row>
    <row r="27" spans="1:11" x14ac:dyDescent="0.25">
      <c r="A27" s="3">
        <v>11</v>
      </c>
      <c r="B27" s="4" t="s">
        <v>44</v>
      </c>
      <c r="C27" s="3" t="s">
        <v>20</v>
      </c>
      <c r="D27" s="3"/>
      <c r="E27" s="3"/>
      <c r="F27" s="3"/>
      <c r="G27" s="3"/>
      <c r="H27" s="3"/>
      <c r="I27" s="3"/>
      <c r="J27" s="3"/>
      <c r="K27" s="3"/>
    </row>
    <row r="28" spans="1:11" x14ac:dyDescent="0.25">
      <c r="A28" s="3">
        <v>12</v>
      </c>
      <c r="B28" s="4" t="s">
        <v>45</v>
      </c>
      <c r="C28" s="3" t="s">
        <v>20</v>
      </c>
      <c r="D28" s="3"/>
      <c r="E28" s="3"/>
      <c r="F28" s="3"/>
      <c r="G28" s="3"/>
      <c r="H28" s="3"/>
      <c r="I28" s="3"/>
      <c r="J28" s="3"/>
      <c r="K28" s="3"/>
    </row>
    <row r="29" spans="1:11" x14ac:dyDescent="0.25">
      <c r="A29" s="3">
        <v>13</v>
      </c>
      <c r="B29" s="4" t="s">
        <v>46</v>
      </c>
      <c r="C29" s="3" t="s">
        <v>47</v>
      </c>
      <c r="D29" s="3"/>
      <c r="E29" s="3"/>
      <c r="F29" s="3"/>
      <c r="G29" s="3"/>
      <c r="H29" s="3"/>
      <c r="I29" s="3"/>
      <c r="J29" s="3"/>
      <c r="K29" s="3"/>
    </row>
    <row r="30" spans="1:11" ht="30" x14ac:dyDescent="0.25">
      <c r="A30" s="3">
        <v>14</v>
      </c>
      <c r="B30" s="4" t="s">
        <v>48</v>
      </c>
      <c r="C30" s="3" t="s">
        <v>20</v>
      </c>
      <c r="D30" s="3"/>
      <c r="E30" s="3"/>
      <c r="F30" s="3"/>
      <c r="G30" s="3"/>
      <c r="H30" s="3"/>
      <c r="I30" s="3"/>
      <c r="J30" s="3"/>
      <c r="K30" s="3"/>
    </row>
    <row r="31" spans="1:11" ht="30" x14ac:dyDescent="0.25">
      <c r="A31" s="3">
        <v>15</v>
      </c>
      <c r="B31" s="4" t="s">
        <v>49</v>
      </c>
      <c r="C31" s="3" t="s">
        <v>50</v>
      </c>
      <c r="D31" s="3"/>
      <c r="E31" s="3"/>
      <c r="F31" s="3"/>
      <c r="G31" s="3"/>
      <c r="H31" s="3"/>
      <c r="I31" s="3"/>
      <c r="J31" s="3"/>
      <c r="K31" s="3"/>
    </row>
    <row r="32" spans="1:11" ht="23.25" customHeight="1" x14ac:dyDescent="0.25">
      <c r="A32" s="3">
        <v>16</v>
      </c>
      <c r="B32" s="4" t="s">
        <v>51</v>
      </c>
      <c r="C32" s="3"/>
      <c r="D32" s="3"/>
      <c r="E32" s="3"/>
      <c r="F32" s="3"/>
      <c r="G32" s="3"/>
      <c r="H32" s="3"/>
      <c r="I32" s="3"/>
      <c r="J32" s="3"/>
      <c r="K32" s="3"/>
    </row>
    <row r="33" spans="1:1" x14ac:dyDescent="0.25">
      <c r="A33" s="6" t="s">
        <v>52</v>
      </c>
    </row>
  </sheetData>
  <mergeCells count="9">
    <mergeCell ref="A1:K1"/>
    <mergeCell ref="A2:K2"/>
    <mergeCell ref="A3:K3"/>
    <mergeCell ref="A4:A5"/>
    <mergeCell ref="B4:B5"/>
    <mergeCell ref="C4:C5"/>
    <mergeCell ref="D4:D5"/>
    <mergeCell ref="E4:J4"/>
    <mergeCell ref="K4: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tint="-0.249977111117893"/>
  </sheetPr>
  <dimension ref="A1:J68"/>
  <sheetViews>
    <sheetView workbookViewId="0">
      <selection activeCell="E33" sqref="E33"/>
    </sheetView>
  </sheetViews>
  <sheetFormatPr defaultColWidth="9.140625" defaultRowHeight="15" x14ac:dyDescent="0.25"/>
  <cols>
    <col min="1" max="1" width="5.7109375" style="1" customWidth="1"/>
    <col min="2" max="2" width="45.42578125" style="1" customWidth="1"/>
    <col min="3" max="9" width="9.140625" style="1"/>
    <col min="10" max="10" width="12.140625" style="1" customWidth="1"/>
    <col min="11" max="16384" width="9.140625" style="1"/>
  </cols>
  <sheetData>
    <row r="1" spans="1:10" x14ac:dyDescent="0.25">
      <c r="A1" s="445" t="s">
        <v>53</v>
      </c>
      <c r="B1" s="445"/>
      <c r="C1" s="445"/>
      <c r="D1" s="445"/>
      <c r="E1" s="445"/>
      <c r="F1" s="445"/>
      <c r="G1" s="445"/>
      <c r="H1" s="445"/>
      <c r="I1" s="445"/>
      <c r="J1" s="445"/>
    </row>
    <row r="2" spans="1:10" ht="18.75" x14ac:dyDescent="0.25">
      <c r="A2" s="440" t="s">
        <v>54</v>
      </c>
      <c r="B2" s="440"/>
      <c r="C2" s="440"/>
      <c r="D2" s="440"/>
      <c r="E2" s="440"/>
      <c r="F2" s="440"/>
      <c r="G2" s="440"/>
      <c r="H2" s="440"/>
      <c r="I2" s="440"/>
      <c r="J2" s="440"/>
    </row>
    <row r="3" spans="1:10" x14ac:dyDescent="0.25">
      <c r="A3" s="446" t="s">
        <v>55</v>
      </c>
      <c r="B3" s="446"/>
      <c r="C3" s="446"/>
      <c r="D3" s="446"/>
      <c r="E3" s="446"/>
      <c r="F3" s="446"/>
      <c r="G3" s="446"/>
      <c r="H3" s="446"/>
      <c r="I3" s="446"/>
      <c r="J3" s="446"/>
    </row>
    <row r="4" spans="1:10" x14ac:dyDescent="0.25">
      <c r="I4" s="447" t="s">
        <v>56</v>
      </c>
      <c r="J4" s="447"/>
    </row>
    <row r="5" spans="1:10" x14ac:dyDescent="0.25">
      <c r="A5" s="444" t="s">
        <v>3</v>
      </c>
      <c r="B5" s="444" t="s">
        <v>4</v>
      </c>
      <c r="C5" s="444" t="s">
        <v>57</v>
      </c>
      <c r="D5" s="444" t="s">
        <v>7</v>
      </c>
      <c r="E5" s="444"/>
      <c r="F5" s="444"/>
      <c r="G5" s="444"/>
      <c r="H5" s="444"/>
      <c r="I5" s="444"/>
      <c r="J5" s="444" t="s">
        <v>120</v>
      </c>
    </row>
    <row r="6" spans="1:10" ht="42.75" x14ac:dyDescent="0.25">
      <c r="A6" s="444"/>
      <c r="B6" s="444"/>
      <c r="C6" s="444"/>
      <c r="D6" s="2" t="s">
        <v>9</v>
      </c>
      <c r="E6" s="2" t="s">
        <v>58</v>
      </c>
      <c r="F6" s="2" t="s">
        <v>59</v>
      </c>
      <c r="G6" s="2" t="s">
        <v>60</v>
      </c>
      <c r="H6" s="2" t="s">
        <v>13</v>
      </c>
      <c r="I6" s="2" t="s">
        <v>14</v>
      </c>
      <c r="J6" s="444"/>
    </row>
    <row r="7" spans="1:10" x14ac:dyDescent="0.25">
      <c r="A7" s="2" t="s">
        <v>15</v>
      </c>
      <c r="B7" s="2" t="s">
        <v>16</v>
      </c>
      <c r="C7" s="2">
        <v>1</v>
      </c>
      <c r="D7" s="2">
        <v>2</v>
      </c>
      <c r="E7" s="2">
        <v>3</v>
      </c>
      <c r="F7" s="2">
        <v>4</v>
      </c>
      <c r="G7" s="2">
        <v>5</v>
      </c>
      <c r="H7" s="2">
        <v>6</v>
      </c>
      <c r="I7" s="2">
        <v>7</v>
      </c>
      <c r="J7" s="2">
        <v>8</v>
      </c>
    </row>
    <row r="8" spans="1:10" ht="28.5" x14ac:dyDescent="0.25">
      <c r="A8" s="2" t="s">
        <v>15</v>
      </c>
      <c r="B8" s="15" t="s">
        <v>61</v>
      </c>
      <c r="C8" s="3"/>
      <c r="D8" s="3"/>
      <c r="E8" s="3"/>
      <c r="F8" s="3"/>
      <c r="G8" s="3"/>
      <c r="H8" s="3"/>
      <c r="I8" s="3"/>
      <c r="J8" s="3"/>
    </row>
    <row r="9" spans="1:10" x14ac:dyDescent="0.25">
      <c r="A9" s="2" t="s">
        <v>16</v>
      </c>
      <c r="B9" s="15" t="s">
        <v>62</v>
      </c>
      <c r="C9" s="3"/>
      <c r="D9" s="3"/>
      <c r="E9" s="3"/>
      <c r="F9" s="3"/>
      <c r="G9" s="3"/>
      <c r="H9" s="3"/>
      <c r="I9" s="3"/>
      <c r="J9" s="3"/>
    </row>
    <row r="10" spans="1:10" x14ac:dyDescent="0.25">
      <c r="A10" s="3"/>
      <c r="B10" s="5" t="s">
        <v>121</v>
      </c>
      <c r="C10" s="3"/>
      <c r="D10" s="3"/>
      <c r="E10" s="3"/>
      <c r="F10" s="3"/>
      <c r="G10" s="3"/>
      <c r="H10" s="3"/>
      <c r="I10" s="3"/>
      <c r="J10" s="3"/>
    </row>
    <row r="11" spans="1:10" x14ac:dyDescent="0.25">
      <c r="A11" s="3"/>
      <c r="B11" s="5" t="s">
        <v>63</v>
      </c>
      <c r="C11" s="3"/>
      <c r="D11" s="3"/>
      <c r="E11" s="3"/>
      <c r="F11" s="3"/>
      <c r="G11" s="3"/>
      <c r="H11" s="3"/>
      <c r="I11" s="3"/>
      <c r="J11" s="3"/>
    </row>
    <row r="12" spans="1:10" x14ac:dyDescent="0.25">
      <c r="A12" s="3"/>
      <c r="B12" s="5" t="s">
        <v>64</v>
      </c>
      <c r="C12" s="3"/>
      <c r="D12" s="3"/>
      <c r="E12" s="3"/>
      <c r="F12" s="3"/>
      <c r="G12" s="3"/>
      <c r="H12" s="3"/>
      <c r="I12" s="3"/>
      <c r="J12" s="3"/>
    </row>
    <row r="13" spans="1:10" x14ac:dyDescent="0.25">
      <c r="A13" s="3">
        <v>1</v>
      </c>
      <c r="B13" s="4" t="s">
        <v>65</v>
      </c>
      <c r="C13" s="3"/>
      <c r="D13" s="3"/>
      <c r="E13" s="3"/>
      <c r="F13" s="3"/>
      <c r="G13" s="3"/>
      <c r="H13" s="3"/>
      <c r="I13" s="3"/>
      <c r="J13" s="3"/>
    </row>
    <row r="14" spans="1:10" x14ac:dyDescent="0.25">
      <c r="A14" s="3"/>
      <c r="B14" s="5" t="s">
        <v>66</v>
      </c>
      <c r="C14" s="3"/>
      <c r="D14" s="3"/>
      <c r="E14" s="3"/>
      <c r="F14" s="3"/>
      <c r="G14" s="3"/>
      <c r="H14" s="3"/>
      <c r="I14" s="3"/>
      <c r="J14" s="3"/>
    </row>
    <row r="15" spans="1:10" x14ac:dyDescent="0.25">
      <c r="A15" s="3"/>
      <c r="B15" s="5" t="s">
        <v>67</v>
      </c>
      <c r="C15" s="3"/>
      <c r="D15" s="3"/>
      <c r="E15" s="3"/>
      <c r="F15" s="3"/>
      <c r="G15" s="3"/>
      <c r="H15" s="3"/>
      <c r="I15" s="3"/>
      <c r="J15" s="3"/>
    </row>
    <row r="16" spans="1:10" x14ac:dyDescent="0.25">
      <c r="A16" s="3"/>
      <c r="B16" s="5" t="s">
        <v>68</v>
      </c>
      <c r="C16" s="3"/>
      <c r="D16" s="3"/>
      <c r="E16" s="3"/>
      <c r="F16" s="3"/>
      <c r="G16" s="3"/>
      <c r="H16" s="3"/>
      <c r="I16" s="3"/>
      <c r="J16" s="3"/>
    </row>
    <row r="17" spans="1:10" x14ac:dyDescent="0.25">
      <c r="A17" s="3"/>
      <c r="B17" s="5" t="s">
        <v>69</v>
      </c>
      <c r="C17" s="3"/>
      <c r="D17" s="3"/>
      <c r="E17" s="3"/>
      <c r="F17" s="3"/>
      <c r="G17" s="3"/>
      <c r="H17" s="3"/>
      <c r="I17" s="3"/>
      <c r="J17" s="3"/>
    </row>
    <row r="18" spans="1:10" x14ac:dyDescent="0.25">
      <c r="A18" s="2" t="s">
        <v>70</v>
      </c>
      <c r="B18" s="15" t="s">
        <v>71</v>
      </c>
      <c r="C18" s="3"/>
      <c r="D18" s="3"/>
      <c r="E18" s="3"/>
      <c r="F18" s="3"/>
      <c r="G18" s="3"/>
      <c r="H18" s="3"/>
      <c r="I18" s="3"/>
      <c r="J18" s="3"/>
    </row>
    <row r="19" spans="1:10" x14ac:dyDescent="0.25">
      <c r="A19" s="3"/>
      <c r="B19" s="5" t="s">
        <v>72</v>
      </c>
      <c r="C19" s="3"/>
      <c r="D19" s="3"/>
      <c r="E19" s="3"/>
      <c r="F19" s="3"/>
      <c r="G19" s="3"/>
      <c r="H19" s="3"/>
      <c r="I19" s="3"/>
      <c r="J19" s="3"/>
    </row>
    <row r="20" spans="1:10" x14ac:dyDescent="0.25">
      <c r="A20" s="3"/>
      <c r="B20" s="5" t="s">
        <v>122</v>
      </c>
      <c r="C20" s="3"/>
      <c r="D20" s="3"/>
      <c r="E20" s="3"/>
      <c r="F20" s="3"/>
      <c r="G20" s="3"/>
      <c r="H20" s="3"/>
      <c r="I20" s="3"/>
      <c r="J20" s="3"/>
    </row>
    <row r="21" spans="1:10" x14ac:dyDescent="0.25">
      <c r="A21" s="2" t="s">
        <v>73</v>
      </c>
      <c r="B21" s="15" t="s">
        <v>74</v>
      </c>
      <c r="C21" s="3"/>
      <c r="D21" s="3"/>
      <c r="E21" s="3"/>
      <c r="F21" s="3"/>
      <c r="G21" s="3"/>
      <c r="H21" s="3"/>
      <c r="I21" s="3"/>
      <c r="J21" s="3"/>
    </row>
    <row r="22" spans="1:10" x14ac:dyDescent="0.25">
      <c r="A22" s="3"/>
      <c r="B22" s="5" t="s">
        <v>75</v>
      </c>
      <c r="C22" s="3"/>
      <c r="D22" s="3"/>
      <c r="E22" s="3"/>
      <c r="F22" s="3"/>
      <c r="G22" s="3"/>
      <c r="H22" s="3"/>
      <c r="I22" s="3"/>
      <c r="J22" s="3"/>
    </row>
    <row r="23" spans="1:10" x14ac:dyDescent="0.25">
      <c r="A23" s="3"/>
      <c r="B23" s="5" t="s">
        <v>76</v>
      </c>
      <c r="C23" s="3"/>
      <c r="D23" s="3"/>
      <c r="E23" s="3"/>
      <c r="F23" s="3"/>
      <c r="G23" s="3"/>
      <c r="H23" s="3"/>
      <c r="I23" s="3"/>
      <c r="J23" s="3"/>
    </row>
    <row r="24" spans="1:10" x14ac:dyDescent="0.25">
      <c r="A24" s="2" t="s">
        <v>77</v>
      </c>
      <c r="B24" s="15" t="s">
        <v>78</v>
      </c>
      <c r="C24" s="3"/>
      <c r="D24" s="3"/>
      <c r="E24" s="3"/>
      <c r="F24" s="3"/>
      <c r="G24" s="3"/>
      <c r="H24" s="3"/>
      <c r="I24" s="3"/>
      <c r="J24" s="3"/>
    </row>
    <row r="25" spans="1:10" x14ac:dyDescent="0.25">
      <c r="A25" s="3"/>
      <c r="B25" s="5" t="s">
        <v>75</v>
      </c>
      <c r="C25" s="3"/>
      <c r="D25" s="3"/>
      <c r="E25" s="3"/>
      <c r="F25" s="3"/>
      <c r="G25" s="3"/>
      <c r="H25" s="3"/>
      <c r="I25" s="3"/>
      <c r="J25" s="3"/>
    </row>
    <row r="26" spans="1:10" x14ac:dyDescent="0.25">
      <c r="A26" s="3"/>
      <c r="B26" s="5" t="s">
        <v>76</v>
      </c>
      <c r="C26" s="3"/>
      <c r="D26" s="3"/>
      <c r="E26" s="3"/>
      <c r="F26" s="3"/>
      <c r="G26" s="3"/>
      <c r="H26" s="3"/>
      <c r="I26" s="3"/>
      <c r="J26" s="3"/>
    </row>
    <row r="27" spans="1:10" x14ac:dyDescent="0.25">
      <c r="A27" s="2" t="s">
        <v>79</v>
      </c>
      <c r="B27" s="15" t="s">
        <v>80</v>
      </c>
      <c r="C27" s="3"/>
      <c r="D27" s="3"/>
      <c r="E27" s="3"/>
      <c r="F27" s="3"/>
      <c r="G27" s="3"/>
      <c r="H27" s="3"/>
      <c r="I27" s="3"/>
      <c r="J27" s="3"/>
    </row>
    <row r="28" spans="1:10" x14ac:dyDescent="0.25">
      <c r="A28" s="3"/>
      <c r="B28" s="5" t="s">
        <v>81</v>
      </c>
      <c r="C28" s="3"/>
      <c r="D28" s="3"/>
      <c r="E28" s="3"/>
      <c r="F28" s="3"/>
      <c r="G28" s="3"/>
      <c r="H28" s="3"/>
      <c r="I28" s="3"/>
      <c r="J28" s="3"/>
    </row>
    <row r="29" spans="1:10" x14ac:dyDescent="0.25">
      <c r="A29" s="3"/>
      <c r="B29" s="5" t="s">
        <v>82</v>
      </c>
      <c r="C29" s="3"/>
      <c r="D29" s="3"/>
      <c r="E29" s="3"/>
      <c r="F29" s="3"/>
      <c r="G29" s="3"/>
      <c r="H29" s="3"/>
      <c r="I29" s="3"/>
      <c r="J29" s="3"/>
    </row>
    <row r="30" spans="1:10" x14ac:dyDescent="0.25">
      <c r="A30" s="2" t="s">
        <v>83</v>
      </c>
      <c r="B30" s="15" t="s">
        <v>84</v>
      </c>
      <c r="C30" s="3"/>
      <c r="D30" s="3"/>
      <c r="E30" s="3"/>
      <c r="F30" s="3"/>
      <c r="G30" s="3"/>
      <c r="H30" s="3"/>
      <c r="I30" s="3"/>
      <c r="J30" s="3"/>
    </row>
    <row r="31" spans="1:10" x14ac:dyDescent="0.25">
      <c r="A31" s="3"/>
      <c r="B31" s="5" t="s">
        <v>85</v>
      </c>
      <c r="C31" s="3"/>
      <c r="D31" s="3"/>
      <c r="E31" s="3"/>
      <c r="F31" s="3"/>
      <c r="G31" s="3"/>
      <c r="H31" s="3"/>
      <c r="I31" s="3"/>
      <c r="J31" s="3"/>
    </row>
    <row r="32" spans="1:10" x14ac:dyDescent="0.25">
      <c r="A32" s="3"/>
      <c r="B32" s="5" t="s">
        <v>86</v>
      </c>
      <c r="C32" s="3"/>
      <c r="D32" s="3"/>
      <c r="E32" s="3"/>
      <c r="F32" s="3"/>
      <c r="G32" s="3"/>
      <c r="H32" s="3"/>
      <c r="I32" s="3"/>
      <c r="J32" s="3"/>
    </row>
    <row r="33" spans="1:10" x14ac:dyDescent="0.25">
      <c r="A33" s="2" t="s">
        <v>70</v>
      </c>
      <c r="B33" s="15" t="s">
        <v>123</v>
      </c>
      <c r="C33" s="3"/>
      <c r="D33" s="3"/>
      <c r="E33" s="3"/>
      <c r="F33" s="3"/>
      <c r="G33" s="3"/>
      <c r="H33" s="3"/>
      <c r="I33" s="3"/>
      <c r="J33" s="3"/>
    </row>
    <row r="34" spans="1:10" x14ac:dyDescent="0.25">
      <c r="A34" s="3"/>
      <c r="B34" s="5" t="s">
        <v>85</v>
      </c>
      <c r="C34" s="3"/>
      <c r="D34" s="3"/>
      <c r="E34" s="3"/>
      <c r="F34" s="3"/>
      <c r="G34" s="3"/>
      <c r="H34" s="3"/>
      <c r="I34" s="3"/>
      <c r="J34" s="3"/>
    </row>
    <row r="35" spans="1:10" x14ac:dyDescent="0.25">
      <c r="A35" s="3"/>
      <c r="B35" s="5" t="s">
        <v>86</v>
      </c>
      <c r="C35" s="3"/>
      <c r="D35" s="3"/>
      <c r="E35" s="3"/>
      <c r="F35" s="3"/>
      <c r="G35" s="3"/>
      <c r="H35" s="3"/>
      <c r="I35" s="3"/>
      <c r="J35" s="3"/>
    </row>
    <row r="36" spans="1:10" x14ac:dyDescent="0.25">
      <c r="A36" s="3" t="s">
        <v>22</v>
      </c>
      <c r="B36" s="4" t="s">
        <v>87</v>
      </c>
      <c r="C36" s="3"/>
      <c r="D36" s="3"/>
      <c r="E36" s="3"/>
      <c r="F36" s="3"/>
      <c r="G36" s="3"/>
      <c r="H36" s="3"/>
      <c r="I36" s="3"/>
      <c r="J36" s="3"/>
    </row>
    <row r="37" spans="1:10" x14ac:dyDescent="0.25">
      <c r="A37" s="3" t="s">
        <v>22</v>
      </c>
      <c r="B37" s="4" t="s">
        <v>88</v>
      </c>
      <c r="C37" s="3"/>
      <c r="D37" s="3"/>
      <c r="E37" s="3"/>
      <c r="F37" s="3"/>
      <c r="G37" s="3"/>
      <c r="H37" s="3"/>
      <c r="I37" s="3"/>
      <c r="J37" s="3"/>
    </row>
    <row r="38" spans="1:10" x14ac:dyDescent="0.25">
      <c r="A38" s="2" t="s">
        <v>89</v>
      </c>
      <c r="B38" s="15" t="s">
        <v>90</v>
      </c>
      <c r="C38" s="3"/>
      <c r="D38" s="3"/>
      <c r="E38" s="3"/>
      <c r="F38" s="3"/>
      <c r="G38" s="3"/>
      <c r="H38" s="3"/>
      <c r="I38" s="3"/>
      <c r="J38" s="3"/>
    </row>
    <row r="39" spans="1:10" x14ac:dyDescent="0.25">
      <c r="A39" s="3"/>
      <c r="B39" s="5" t="s">
        <v>91</v>
      </c>
      <c r="C39" s="3"/>
      <c r="D39" s="3"/>
      <c r="E39" s="3"/>
      <c r="F39" s="3"/>
      <c r="G39" s="3"/>
      <c r="H39" s="3"/>
      <c r="I39" s="3"/>
      <c r="J39" s="3"/>
    </row>
    <row r="40" spans="1:10" x14ac:dyDescent="0.25">
      <c r="A40" s="3"/>
      <c r="B40" s="5" t="s">
        <v>92</v>
      </c>
      <c r="C40" s="3"/>
      <c r="D40" s="3"/>
      <c r="E40" s="3"/>
      <c r="F40" s="3"/>
      <c r="G40" s="3"/>
      <c r="H40" s="3"/>
      <c r="I40" s="3"/>
      <c r="J40" s="3"/>
    </row>
    <row r="41" spans="1:10" x14ac:dyDescent="0.25">
      <c r="A41" s="2" t="s">
        <v>83</v>
      </c>
      <c r="B41" s="15" t="s">
        <v>93</v>
      </c>
      <c r="C41" s="3"/>
      <c r="D41" s="3"/>
      <c r="E41" s="3"/>
      <c r="F41" s="3"/>
      <c r="G41" s="3"/>
      <c r="H41" s="3"/>
      <c r="I41" s="3"/>
      <c r="J41" s="3"/>
    </row>
    <row r="42" spans="1:10" x14ac:dyDescent="0.25">
      <c r="A42" s="3"/>
      <c r="B42" s="5" t="s">
        <v>94</v>
      </c>
      <c r="C42" s="3"/>
      <c r="D42" s="3"/>
      <c r="E42" s="3"/>
      <c r="F42" s="3"/>
      <c r="G42" s="3"/>
      <c r="H42" s="3"/>
      <c r="I42" s="3"/>
      <c r="J42" s="3"/>
    </row>
    <row r="43" spans="1:10" x14ac:dyDescent="0.25">
      <c r="A43" s="3"/>
      <c r="B43" s="5" t="s">
        <v>95</v>
      </c>
      <c r="C43" s="3"/>
      <c r="D43" s="3"/>
      <c r="E43" s="3"/>
      <c r="F43" s="3"/>
      <c r="G43" s="3"/>
      <c r="H43" s="3"/>
      <c r="I43" s="3"/>
      <c r="J43" s="3"/>
    </row>
    <row r="44" spans="1:10" x14ac:dyDescent="0.25">
      <c r="A44" s="2" t="s">
        <v>70</v>
      </c>
      <c r="B44" s="15" t="s">
        <v>96</v>
      </c>
      <c r="C44" s="3"/>
      <c r="D44" s="3"/>
      <c r="E44" s="3"/>
      <c r="F44" s="3"/>
      <c r="G44" s="3"/>
      <c r="H44" s="3"/>
      <c r="I44" s="3"/>
      <c r="J44" s="3"/>
    </row>
    <row r="45" spans="1:10" x14ac:dyDescent="0.25">
      <c r="A45" s="3"/>
      <c r="B45" s="5" t="s">
        <v>94</v>
      </c>
      <c r="C45" s="3"/>
      <c r="D45" s="3"/>
      <c r="E45" s="3"/>
      <c r="F45" s="3"/>
      <c r="G45" s="3"/>
      <c r="H45" s="3"/>
      <c r="I45" s="3"/>
      <c r="J45" s="3"/>
    </row>
    <row r="46" spans="1:10" x14ac:dyDescent="0.25">
      <c r="A46" s="3"/>
      <c r="B46" s="5" t="s">
        <v>95</v>
      </c>
      <c r="C46" s="3"/>
      <c r="D46" s="3"/>
      <c r="E46" s="3"/>
      <c r="F46" s="3"/>
      <c r="G46" s="3"/>
      <c r="H46" s="3"/>
      <c r="I46" s="3"/>
      <c r="J46" s="3"/>
    </row>
    <row r="47" spans="1:10" ht="28.5" x14ac:dyDescent="0.25">
      <c r="A47" s="2" t="s">
        <v>73</v>
      </c>
      <c r="B47" s="15" t="s">
        <v>97</v>
      </c>
      <c r="C47" s="3"/>
      <c r="D47" s="3"/>
      <c r="E47" s="3"/>
      <c r="F47" s="3"/>
      <c r="G47" s="3"/>
      <c r="H47" s="3"/>
      <c r="I47" s="3"/>
      <c r="J47" s="3"/>
    </row>
    <row r="48" spans="1:10" x14ac:dyDescent="0.25">
      <c r="A48" s="3"/>
      <c r="B48" s="5" t="s">
        <v>94</v>
      </c>
      <c r="C48" s="3"/>
      <c r="D48" s="3"/>
      <c r="E48" s="3"/>
      <c r="F48" s="3"/>
      <c r="G48" s="3"/>
      <c r="H48" s="3"/>
      <c r="I48" s="3"/>
      <c r="J48" s="3"/>
    </row>
    <row r="49" spans="1:10" x14ac:dyDescent="0.25">
      <c r="A49" s="3"/>
      <c r="B49" s="5" t="s">
        <v>95</v>
      </c>
      <c r="C49" s="3"/>
      <c r="D49" s="3"/>
      <c r="E49" s="3"/>
      <c r="F49" s="3"/>
      <c r="G49" s="3"/>
      <c r="H49" s="3"/>
      <c r="I49" s="3"/>
      <c r="J49" s="3"/>
    </row>
    <row r="50" spans="1:10" x14ac:dyDescent="0.25">
      <c r="A50" s="2" t="s">
        <v>77</v>
      </c>
      <c r="B50" s="15" t="s">
        <v>98</v>
      </c>
      <c r="C50" s="3"/>
      <c r="D50" s="3"/>
      <c r="E50" s="3"/>
      <c r="F50" s="3"/>
      <c r="G50" s="3"/>
      <c r="H50" s="3"/>
      <c r="I50" s="3"/>
      <c r="J50" s="3"/>
    </row>
    <row r="51" spans="1:10" x14ac:dyDescent="0.25">
      <c r="A51" s="2" t="s">
        <v>99</v>
      </c>
      <c r="B51" s="15" t="s">
        <v>100</v>
      </c>
      <c r="C51" s="3"/>
      <c r="D51" s="3"/>
      <c r="E51" s="3"/>
      <c r="F51" s="3"/>
      <c r="G51" s="3"/>
      <c r="H51" s="3"/>
      <c r="I51" s="3"/>
      <c r="J51" s="3"/>
    </row>
    <row r="52" spans="1:10" x14ac:dyDescent="0.25">
      <c r="A52" s="2" t="s">
        <v>101</v>
      </c>
      <c r="B52" s="15" t="s">
        <v>102</v>
      </c>
      <c r="C52" s="3"/>
      <c r="D52" s="3"/>
      <c r="E52" s="3"/>
      <c r="F52" s="3"/>
      <c r="G52" s="3"/>
      <c r="H52" s="3"/>
      <c r="I52" s="3"/>
      <c r="J52" s="3"/>
    </row>
    <row r="53" spans="1:10" x14ac:dyDescent="0.25">
      <c r="A53" s="2" t="s">
        <v>83</v>
      </c>
      <c r="B53" s="15" t="s">
        <v>103</v>
      </c>
      <c r="C53" s="3"/>
      <c r="D53" s="3"/>
      <c r="E53" s="3"/>
      <c r="F53" s="3"/>
      <c r="G53" s="3"/>
      <c r="H53" s="3"/>
      <c r="I53" s="3"/>
      <c r="J53" s="3"/>
    </row>
    <row r="54" spans="1:10" x14ac:dyDescent="0.25">
      <c r="A54" s="2" t="s">
        <v>70</v>
      </c>
      <c r="B54" s="15" t="s">
        <v>104</v>
      </c>
      <c r="C54" s="3"/>
      <c r="D54" s="3"/>
      <c r="E54" s="3"/>
      <c r="F54" s="3"/>
      <c r="G54" s="3"/>
      <c r="H54" s="3"/>
      <c r="I54" s="3"/>
      <c r="J54" s="3"/>
    </row>
    <row r="55" spans="1:10" ht="30" x14ac:dyDescent="0.25">
      <c r="A55" s="3"/>
      <c r="B55" s="5" t="s">
        <v>105</v>
      </c>
      <c r="C55" s="3"/>
      <c r="D55" s="3"/>
      <c r="E55" s="3"/>
      <c r="F55" s="3"/>
      <c r="G55" s="3"/>
      <c r="H55" s="3"/>
      <c r="I55" s="3"/>
      <c r="J55" s="3"/>
    </row>
    <row r="56" spans="1:10" x14ac:dyDescent="0.25">
      <c r="A56" s="3"/>
      <c r="B56" s="5" t="s">
        <v>106</v>
      </c>
      <c r="C56" s="3"/>
      <c r="D56" s="3"/>
      <c r="E56" s="3"/>
      <c r="F56" s="3"/>
      <c r="G56" s="3"/>
      <c r="H56" s="3"/>
      <c r="I56" s="3"/>
      <c r="J56" s="3"/>
    </row>
    <row r="57" spans="1:10" x14ac:dyDescent="0.25">
      <c r="A57" s="2" t="s">
        <v>73</v>
      </c>
      <c r="B57" s="15" t="s">
        <v>107</v>
      </c>
      <c r="C57" s="3"/>
      <c r="D57" s="3"/>
      <c r="E57" s="3"/>
      <c r="F57" s="3"/>
      <c r="G57" s="3"/>
      <c r="H57" s="3"/>
      <c r="I57" s="3"/>
      <c r="J57" s="3"/>
    </row>
    <row r="58" spans="1:10" x14ac:dyDescent="0.25">
      <c r="A58" s="3" t="s">
        <v>22</v>
      </c>
      <c r="B58" s="4" t="s">
        <v>108</v>
      </c>
      <c r="C58" s="3"/>
      <c r="D58" s="3"/>
      <c r="E58" s="3"/>
      <c r="F58" s="3"/>
      <c r="G58" s="3"/>
      <c r="H58" s="3"/>
      <c r="I58" s="3"/>
      <c r="J58" s="3"/>
    </row>
    <row r="59" spans="1:10" ht="30" x14ac:dyDescent="0.25">
      <c r="A59" s="3" t="s">
        <v>22</v>
      </c>
      <c r="B59" s="4" t="s">
        <v>109</v>
      </c>
      <c r="C59" s="3"/>
      <c r="D59" s="3"/>
      <c r="E59" s="3"/>
      <c r="F59" s="3"/>
      <c r="G59" s="3"/>
      <c r="H59" s="3"/>
      <c r="I59" s="3"/>
      <c r="J59" s="3"/>
    </row>
    <row r="60" spans="1:10" x14ac:dyDescent="0.25">
      <c r="A60" s="2" t="s">
        <v>77</v>
      </c>
      <c r="B60" s="15" t="s">
        <v>110</v>
      </c>
      <c r="C60" s="3"/>
      <c r="D60" s="3"/>
      <c r="E60" s="3"/>
      <c r="F60" s="3"/>
      <c r="G60" s="3"/>
      <c r="H60" s="3"/>
      <c r="I60" s="3"/>
      <c r="J60" s="3"/>
    </row>
    <row r="61" spans="1:10" x14ac:dyDescent="0.25">
      <c r="A61" s="3" t="s">
        <v>22</v>
      </c>
      <c r="B61" s="4" t="s">
        <v>111</v>
      </c>
      <c r="C61" s="3"/>
      <c r="D61" s="3"/>
      <c r="E61" s="3"/>
      <c r="F61" s="3"/>
      <c r="G61" s="3"/>
      <c r="H61" s="3"/>
      <c r="I61" s="3"/>
      <c r="J61" s="3"/>
    </row>
    <row r="62" spans="1:10" x14ac:dyDescent="0.25">
      <c r="A62" s="3" t="s">
        <v>22</v>
      </c>
      <c r="B62" s="4" t="s">
        <v>112</v>
      </c>
      <c r="C62" s="3"/>
      <c r="D62" s="3"/>
      <c r="E62" s="3"/>
      <c r="F62" s="3"/>
      <c r="G62" s="3"/>
      <c r="H62" s="3"/>
      <c r="I62" s="3"/>
      <c r="J62" s="3"/>
    </row>
    <row r="63" spans="1:10" x14ac:dyDescent="0.25">
      <c r="A63" s="2" t="s">
        <v>113</v>
      </c>
      <c r="B63" s="15" t="s">
        <v>114</v>
      </c>
      <c r="C63" s="3"/>
      <c r="D63" s="3"/>
      <c r="E63" s="3"/>
      <c r="F63" s="3"/>
      <c r="G63" s="3"/>
      <c r="H63" s="3"/>
      <c r="I63" s="3"/>
      <c r="J63" s="3"/>
    </row>
    <row r="64" spans="1:10" ht="30" x14ac:dyDescent="0.25">
      <c r="A64" s="3"/>
      <c r="B64" s="5" t="s">
        <v>115</v>
      </c>
      <c r="C64" s="3"/>
      <c r="D64" s="3"/>
      <c r="E64" s="3"/>
      <c r="F64" s="3"/>
      <c r="G64" s="3"/>
      <c r="H64" s="3"/>
      <c r="I64" s="3"/>
      <c r="J64" s="3"/>
    </row>
    <row r="65" spans="1:10" x14ac:dyDescent="0.25">
      <c r="A65" s="3"/>
      <c r="B65" s="5" t="s">
        <v>116</v>
      </c>
      <c r="C65" s="3"/>
      <c r="D65" s="3"/>
      <c r="E65" s="3"/>
      <c r="F65" s="3"/>
      <c r="G65" s="3"/>
      <c r="H65" s="3"/>
      <c r="I65" s="3"/>
      <c r="J65" s="3"/>
    </row>
    <row r="66" spans="1:10" x14ac:dyDescent="0.25">
      <c r="A66" s="16" t="s">
        <v>118</v>
      </c>
    </row>
    <row r="67" spans="1:10" x14ac:dyDescent="0.25">
      <c r="A67" s="448" t="s">
        <v>119</v>
      </c>
      <c r="B67" s="448"/>
      <c r="C67" s="448"/>
      <c r="D67" s="448"/>
      <c r="E67" s="448"/>
      <c r="F67" s="448"/>
      <c r="G67" s="448"/>
      <c r="H67" s="448"/>
      <c r="I67" s="448"/>
      <c r="J67" s="448"/>
    </row>
    <row r="68" spans="1:10" x14ac:dyDescent="0.25">
      <c r="A68" s="6" t="s">
        <v>117</v>
      </c>
    </row>
  </sheetData>
  <mergeCells count="10">
    <mergeCell ref="A1:J1"/>
    <mergeCell ref="A2:J2"/>
    <mergeCell ref="A3:J3"/>
    <mergeCell ref="I4:J4"/>
    <mergeCell ref="A67:J67"/>
    <mergeCell ref="A5:A6"/>
    <mergeCell ref="B5:B6"/>
    <mergeCell ref="C5:C6"/>
    <mergeCell ref="D5:I5"/>
    <mergeCell ref="J5:J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tint="0.39997558519241921"/>
  </sheetPr>
  <dimension ref="A1:I50"/>
  <sheetViews>
    <sheetView workbookViewId="0">
      <selection activeCell="E33" sqref="E33"/>
    </sheetView>
  </sheetViews>
  <sheetFormatPr defaultColWidth="9.140625" defaultRowHeight="15" x14ac:dyDescent="0.25"/>
  <cols>
    <col min="1" max="1" width="6.28515625" style="8" customWidth="1"/>
    <col min="2" max="2" width="31.28515625" style="8" customWidth="1"/>
    <col min="3" max="8" width="10.28515625" style="8" customWidth="1"/>
    <col min="9" max="16384" width="9.140625" style="8"/>
  </cols>
  <sheetData>
    <row r="1" spans="1:9" x14ac:dyDescent="0.25">
      <c r="A1" s="449" t="s">
        <v>124</v>
      </c>
      <c r="B1" s="449"/>
      <c r="C1" s="449"/>
      <c r="D1" s="449"/>
      <c r="E1" s="449"/>
      <c r="F1" s="449"/>
      <c r="G1" s="449"/>
      <c r="H1" s="449"/>
      <c r="I1" s="449"/>
    </row>
    <row r="2" spans="1:9" ht="18.75" x14ac:dyDescent="0.25">
      <c r="A2" s="450" t="s">
        <v>125</v>
      </c>
      <c r="B2" s="450"/>
      <c r="C2" s="450"/>
      <c r="D2" s="450"/>
      <c r="E2" s="450"/>
      <c r="F2" s="450"/>
      <c r="G2" s="450"/>
      <c r="H2" s="450"/>
      <c r="I2" s="450"/>
    </row>
    <row r="3" spans="1:9" x14ac:dyDescent="0.25">
      <c r="A3" s="451" t="s">
        <v>126</v>
      </c>
      <c r="B3" s="451"/>
      <c r="C3" s="451"/>
      <c r="D3" s="451"/>
      <c r="E3" s="451"/>
      <c r="F3" s="451"/>
      <c r="G3" s="451"/>
      <c r="H3" s="451"/>
      <c r="I3" s="451"/>
    </row>
    <row r="4" spans="1:9" x14ac:dyDescent="0.25">
      <c r="H4" s="452" t="s">
        <v>56</v>
      </c>
      <c r="I4" s="452"/>
    </row>
    <row r="5" spans="1:9" x14ac:dyDescent="0.25">
      <c r="A5" s="453" t="s">
        <v>3</v>
      </c>
      <c r="B5" s="453" t="s">
        <v>4</v>
      </c>
      <c r="C5" s="453" t="s">
        <v>127</v>
      </c>
      <c r="D5" s="453"/>
      <c r="E5" s="453"/>
      <c r="F5" s="453" t="s">
        <v>128</v>
      </c>
      <c r="G5" s="453"/>
      <c r="H5" s="453"/>
      <c r="I5" s="453" t="s">
        <v>129</v>
      </c>
    </row>
    <row r="6" spans="1:9" ht="57" x14ac:dyDescent="0.25">
      <c r="A6" s="453"/>
      <c r="B6" s="453"/>
      <c r="C6" s="9" t="s">
        <v>130</v>
      </c>
      <c r="D6" s="9" t="s">
        <v>131</v>
      </c>
      <c r="E6" s="9" t="s">
        <v>132</v>
      </c>
      <c r="F6" s="9" t="s">
        <v>130</v>
      </c>
      <c r="G6" s="9" t="s">
        <v>131</v>
      </c>
      <c r="H6" s="9" t="s">
        <v>132</v>
      </c>
      <c r="I6" s="453"/>
    </row>
    <row r="7" spans="1:9" x14ac:dyDescent="0.25">
      <c r="A7" s="9" t="s">
        <v>15</v>
      </c>
      <c r="B7" s="9" t="s">
        <v>16</v>
      </c>
      <c r="C7" s="9">
        <v>1</v>
      </c>
      <c r="D7" s="9">
        <v>2</v>
      </c>
      <c r="E7" s="9">
        <v>3</v>
      </c>
      <c r="F7" s="9">
        <v>4</v>
      </c>
      <c r="G7" s="9">
        <v>5</v>
      </c>
      <c r="H7" s="9">
        <v>6</v>
      </c>
      <c r="I7" s="9">
        <v>7</v>
      </c>
    </row>
    <row r="8" spans="1:9" x14ac:dyDescent="0.25">
      <c r="A8" s="11"/>
      <c r="B8" s="9" t="s">
        <v>133</v>
      </c>
      <c r="C8" s="11"/>
      <c r="D8" s="11"/>
      <c r="E8" s="11"/>
      <c r="F8" s="11"/>
      <c r="G8" s="11"/>
      <c r="H8" s="11"/>
      <c r="I8" s="11"/>
    </row>
    <row r="9" spans="1:9" x14ac:dyDescent="0.25">
      <c r="A9" s="11"/>
      <c r="B9" s="12" t="s">
        <v>134</v>
      </c>
      <c r="C9" s="11"/>
      <c r="D9" s="11"/>
      <c r="E9" s="11"/>
      <c r="F9" s="11"/>
      <c r="G9" s="11"/>
      <c r="H9" s="11"/>
      <c r="I9" s="11"/>
    </row>
    <row r="10" spans="1:9" x14ac:dyDescent="0.25">
      <c r="A10" s="11" t="s">
        <v>22</v>
      </c>
      <c r="B10" s="12" t="s">
        <v>135</v>
      </c>
      <c r="C10" s="11"/>
      <c r="D10" s="11"/>
      <c r="E10" s="11"/>
      <c r="F10" s="11"/>
      <c r="G10" s="11"/>
      <c r="H10" s="11"/>
      <c r="I10" s="11"/>
    </row>
    <row r="11" spans="1:9" x14ac:dyDescent="0.25">
      <c r="A11" s="11" t="s">
        <v>22</v>
      </c>
      <c r="B11" s="12" t="s">
        <v>136</v>
      </c>
      <c r="C11" s="11"/>
      <c r="D11" s="11"/>
      <c r="E11" s="11"/>
      <c r="F11" s="11"/>
      <c r="G11" s="11"/>
      <c r="H11" s="11"/>
      <c r="I11" s="11"/>
    </row>
    <row r="12" spans="1:9" x14ac:dyDescent="0.25">
      <c r="A12" s="9" t="s">
        <v>83</v>
      </c>
      <c r="B12" s="10" t="s">
        <v>137</v>
      </c>
      <c r="C12" s="11"/>
      <c r="D12" s="11"/>
      <c r="E12" s="11"/>
      <c r="F12" s="11"/>
      <c r="G12" s="11"/>
      <c r="H12" s="11"/>
      <c r="I12" s="11"/>
    </row>
    <row r="13" spans="1:9" x14ac:dyDescent="0.25">
      <c r="A13" s="11"/>
      <c r="B13" s="12" t="s">
        <v>134</v>
      </c>
      <c r="C13" s="11"/>
      <c r="D13" s="11"/>
      <c r="E13" s="11"/>
      <c r="F13" s="11"/>
      <c r="G13" s="11"/>
      <c r="H13" s="11"/>
      <c r="I13" s="11"/>
    </row>
    <row r="14" spans="1:9" x14ac:dyDescent="0.25">
      <c r="A14" s="11" t="s">
        <v>22</v>
      </c>
      <c r="B14" s="12" t="s">
        <v>135</v>
      </c>
      <c r="C14" s="11"/>
      <c r="D14" s="11"/>
      <c r="E14" s="11"/>
      <c r="F14" s="11"/>
      <c r="G14" s="11"/>
      <c r="H14" s="11"/>
      <c r="I14" s="11"/>
    </row>
    <row r="15" spans="1:9" x14ac:dyDescent="0.25">
      <c r="A15" s="11" t="s">
        <v>22</v>
      </c>
      <c r="B15" s="12" t="s">
        <v>136</v>
      </c>
      <c r="C15" s="11"/>
      <c r="D15" s="11"/>
      <c r="E15" s="11"/>
      <c r="F15" s="11"/>
      <c r="G15" s="11"/>
      <c r="H15" s="11"/>
      <c r="I15" s="11"/>
    </row>
    <row r="16" spans="1:9" x14ac:dyDescent="0.25">
      <c r="A16" s="11">
        <v>1</v>
      </c>
      <c r="B16" s="12" t="s">
        <v>138</v>
      </c>
      <c r="C16" s="11"/>
      <c r="D16" s="11"/>
      <c r="E16" s="11"/>
      <c r="F16" s="11"/>
      <c r="G16" s="11"/>
      <c r="H16" s="11"/>
      <c r="I16" s="11"/>
    </row>
    <row r="17" spans="1:9" ht="30" x14ac:dyDescent="0.25">
      <c r="A17" s="11">
        <v>2</v>
      </c>
      <c r="B17" s="12" t="s">
        <v>139</v>
      </c>
      <c r="C17" s="11"/>
      <c r="D17" s="11"/>
      <c r="E17" s="11"/>
      <c r="F17" s="11"/>
      <c r="G17" s="11"/>
      <c r="H17" s="11"/>
      <c r="I17" s="11"/>
    </row>
    <row r="18" spans="1:9" ht="30" x14ac:dyDescent="0.25">
      <c r="A18" s="11">
        <v>3</v>
      </c>
      <c r="B18" s="12" t="s">
        <v>140</v>
      </c>
      <c r="C18" s="11"/>
      <c r="D18" s="11"/>
      <c r="E18" s="11"/>
      <c r="F18" s="11"/>
      <c r="G18" s="11"/>
      <c r="H18" s="11"/>
      <c r="I18" s="11"/>
    </row>
    <row r="19" spans="1:9" x14ac:dyDescent="0.25">
      <c r="A19" s="11">
        <v>4</v>
      </c>
      <c r="B19" s="12" t="s">
        <v>141</v>
      </c>
      <c r="C19" s="11"/>
      <c r="D19" s="11"/>
      <c r="E19" s="11"/>
      <c r="F19" s="11"/>
      <c r="G19" s="11"/>
      <c r="H19" s="11"/>
      <c r="I19" s="11"/>
    </row>
    <row r="20" spans="1:9" ht="28.5" x14ac:dyDescent="0.25">
      <c r="A20" s="9" t="s">
        <v>70</v>
      </c>
      <c r="B20" s="10" t="s">
        <v>142</v>
      </c>
      <c r="C20" s="11"/>
      <c r="D20" s="11"/>
      <c r="E20" s="11"/>
      <c r="F20" s="11"/>
      <c r="G20" s="11"/>
      <c r="H20" s="11"/>
      <c r="I20" s="11"/>
    </row>
    <row r="21" spans="1:9" x14ac:dyDescent="0.25">
      <c r="A21" s="11"/>
      <c r="B21" s="12" t="s">
        <v>134</v>
      </c>
      <c r="C21" s="11"/>
      <c r="D21" s="11"/>
      <c r="E21" s="11"/>
      <c r="F21" s="11"/>
      <c r="G21" s="11"/>
      <c r="H21" s="11"/>
      <c r="I21" s="11"/>
    </row>
    <row r="22" spans="1:9" x14ac:dyDescent="0.25">
      <c r="A22" s="11" t="s">
        <v>22</v>
      </c>
      <c r="B22" s="12" t="s">
        <v>135</v>
      </c>
      <c r="C22" s="11"/>
      <c r="D22" s="11"/>
      <c r="E22" s="11"/>
      <c r="F22" s="11"/>
      <c r="G22" s="11"/>
      <c r="H22" s="11"/>
      <c r="I22" s="11"/>
    </row>
    <row r="23" spans="1:9" x14ac:dyDescent="0.25">
      <c r="A23" s="11" t="s">
        <v>22</v>
      </c>
      <c r="B23" s="12" t="s">
        <v>136</v>
      </c>
      <c r="C23" s="11"/>
      <c r="D23" s="11"/>
      <c r="E23" s="11"/>
      <c r="F23" s="11"/>
      <c r="G23" s="11"/>
      <c r="H23" s="11"/>
      <c r="I23" s="11"/>
    </row>
    <row r="24" spans="1:9" ht="28.5" x14ac:dyDescent="0.25">
      <c r="A24" s="9">
        <v>1</v>
      </c>
      <c r="B24" s="10" t="s">
        <v>143</v>
      </c>
      <c r="C24" s="11"/>
      <c r="D24" s="11"/>
      <c r="E24" s="11"/>
      <c r="F24" s="11"/>
      <c r="G24" s="11"/>
      <c r="H24" s="11"/>
      <c r="I24" s="11"/>
    </row>
    <row r="25" spans="1:9" x14ac:dyDescent="0.25">
      <c r="A25" s="11"/>
      <c r="B25" s="12" t="s">
        <v>134</v>
      </c>
      <c r="C25" s="11"/>
      <c r="D25" s="11"/>
      <c r="E25" s="11"/>
      <c r="F25" s="11"/>
      <c r="G25" s="11"/>
      <c r="H25" s="11"/>
      <c r="I25" s="11"/>
    </row>
    <row r="26" spans="1:9" x14ac:dyDescent="0.25">
      <c r="A26" s="11" t="s">
        <v>22</v>
      </c>
      <c r="B26" s="12" t="s">
        <v>135</v>
      </c>
      <c r="C26" s="11"/>
      <c r="D26" s="11"/>
      <c r="E26" s="11"/>
      <c r="F26" s="11"/>
      <c r="G26" s="11"/>
      <c r="H26" s="11"/>
      <c r="I26" s="11"/>
    </row>
    <row r="27" spans="1:9" x14ac:dyDescent="0.25">
      <c r="A27" s="11" t="s">
        <v>22</v>
      </c>
      <c r="B27" s="12" t="s">
        <v>136</v>
      </c>
      <c r="C27" s="11"/>
      <c r="D27" s="11"/>
      <c r="E27" s="11"/>
      <c r="F27" s="11"/>
      <c r="G27" s="11"/>
      <c r="H27" s="11"/>
      <c r="I27" s="11"/>
    </row>
    <row r="28" spans="1:9" x14ac:dyDescent="0.25">
      <c r="A28" s="11" t="s">
        <v>144</v>
      </c>
      <c r="B28" s="13" t="s">
        <v>145</v>
      </c>
      <c r="C28" s="11"/>
      <c r="D28" s="11"/>
      <c r="E28" s="11"/>
      <c r="F28" s="11"/>
      <c r="G28" s="11"/>
      <c r="H28" s="11"/>
      <c r="I28" s="11"/>
    </row>
    <row r="29" spans="1:9" x14ac:dyDescent="0.25">
      <c r="A29" s="11"/>
      <c r="B29" s="12" t="s">
        <v>134</v>
      </c>
      <c r="C29" s="11"/>
      <c r="D29" s="11"/>
      <c r="E29" s="11"/>
      <c r="F29" s="11"/>
      <c r="G29" s="11"/>
      <c r="H29" s="11"/>
      <c r="I29" s="11"/>
    </row>
    <row r="30" spans="1:9" x14ac:dyDescent="0.25">
      <c r="A30" s="11" t="s">
        <v>22</v>
      </c>
      <c r="B30" s="12" t="s">
        <v>135</v>
      </c>
      <c r="C30" s="11"/>
      <c r="D30" s="11"/>
      <c r="E30" s="11"/>
      <c r="F30" s="11"/>
      <c r="G30" s="11"/>
      <c r="H30" s="11"/>
      <c r="I30" s="11"/>
    </row>
    <row r="31" spans="1:9" x14ac:dyDescent="0.25">
      <c r="A31" s="11" t="s">
        <v>22</v>
      </c>
      <c r="B31" s="12" t="s">
        <v>136</v>
      </c>
      <c r="C31" s="11"/>
      <c r="D31" s="11"/>
      <c r="E31" s="11"/>
      <c r="F31" s="11"/>
      <c r="G31" s="11"/>
      <c r="H31" s="11"/>
      <c r="I31" s="11"/>
    </row>
    <row r="32" spans="1:9" x14ac:dyDescent="0.25">
      <c r="A32" s="11" t="s">
        <v>146</v>
      </c>
      <c r="B32" s="13" t="s">
        <v>147</v>
      </c>
      <c r="C32" s="11"/>
      <c r="D32" s="11"/>
      <c r="E32" s="11"/>
      <c r="F32" s="11"/>
      <c r="G32" s="11"/>
      <c r="H32" s="11"/>
      <c r="I32" s="11"/>
    </row>
    <row r="33" spans="1:9" x14ac:dyDescent="0.25">
      <c r="A33" s="11"/>
      <c r="B33" s="12" t="s">
        <v>148</v>
      </c>
      <c r="C33" s="11"/>
      <c r="D33" s="11"/>
      <c r="E33" s="11"/>
      <c r="F33" s="11"/>
      <c r="G33" s="11"/>
      <c r="H33" s="11"/>
      <c r="I33" s="11"/>
    </row>
    <row r="34" spans="1:9" x14ac:dyDescent="0.25">
      <c r="A34" s="11" t="s">
        <v>149</v>
      </c>
      <c r="B34" s="13" t="s">
        <v>150</v>
      </c>
      <c r="C34" s="11"/>
      <c r="D34" s="11"/>
      <c r="E34" s="11"/>
      <c r="F34" s="11"/>
      <c r="G34" s="11"/>
      <c r="H34" s="11"/>
      <c r="I34" s="11"/>
    </row>
    <row r="35" spans="1:9" x14ac:dyDescent="0.25">
      <c r="A35" s="9">
        <v>2</v>
      </c>
      <c r="B35" s="10" t="s">
        <v>151</v>
      </c>
      <c r="C35" s="11"/>
      <c r="D35" s="11"/>
      <c r="E35" s="11"/>
      <c r="F35" s="11"/>
      <c r="G35" s="11"/>
      <c r="H35" s="11"/>
      <c r="I35" s="11"/>
    </row>
    <row r="36" spans="1:9" x14ac:dyDescent="0.25">
      <c r="A36" s="11"/>
      <c r="B36" s="12" t="s">
        <v>134</v>
      </c>
      <c r="C36" s="11"/>
      <c r="D36" s="11"/>
      <c r="E36" s="11"/>
      <c r="F36" s="11"/>
      <c r="G36" s="11"/>
      <c r="H36" s="11"/>
      <c r="I36" s="11"/>
    </row>
    <row r="37" spans="1:9" x14ac:dyDescent="0.25">
      <c r="A37" s="11" t="s">
        <v>22</v>
      </c>
      <c r="B37" s="12" t="s">
        <v>135</v>
      </c>
      <c r="C37" s="11"/>
      <c r="D37" s="11"/>
      <c r="E37" s="11"/>
      <c r="F37" s="11"/>
      <c r="G37" s="11"/>
      <c r="H37" s="11"/>
      <c r="I37" s="11"/>
    </row>
    <row r="38" spans="1:9" x14ac:dyDescent="0.25">
      <c r="A38" s="11" t="s">
        <v>22</v>
      </c>
      <c r="B38" s="12" t="s">
        <v>136</v>
      </c>
      <c r="C38" s="11"/>
      <c r="D38" s="11"/>
      <c r="E38" s="11"/>
      <c r="F38" s="11"/>
      <c r="G38" s="11"/>
      <c r="H38" s="11"/>
      <c r="I38" s="11"/>
    </row>
    <row r="39" spans="1:9" x14ac:dyDescent="0.25">
      <c r="A39" s="11" t="s">
        <v>144</v>
      </c>
      <c r="B39" s="13" t="s">
        <v>152</v>
      </c>
      <c r="C39" s="11"/>
      <c r="D39" s="11"/>
      <c r="E39" s="11"/>
      <c r="F39" s="11"/>
      <c r="G39" s="11"/>
      <c r="H39" s="11"/>
      <c r="I39" s="11"/>
    </row>
    <row r="40" spans="1:9" x14ac:dyDescent="0.25">
      <c r="A40" s="11"/>
      <c r="B40" s="12" t="s">
        <v>134</v>
      </c>
      <c r="C40" s="11"/>
      <c r="D40" s="11"/>
      <c r="E40" s="11"/>
      <c r="F40" s="11"/>
      <c r="G40" s="11"/>
      <c r="H40" s="11"/>
      <c r="I40" s="11"/>
    </row>
    <row r="41" spans="1:9" x14ac:dyDescent="0.25">
      <c r="A41" s="11" t="s">
        <v>22</v>
      </c>
      <c r="B41" s="12" t="s">
        <v>135</v>
      </c>
      <c r="C41" s="11"/>
      <c r="D41" s="11"/>
      <c r="E41" s="11"/>
      <c r="F41" s="11"/>
      <c r="G41" s="11"/>
      <c r="H41" s="11"/>
      <c r="I41" s="11"/>
    </row>
    <row r="42" spans="1:9" x14ac:dyDescent="0.25">
      <c r="A42" s="11" t="s">
        <v>22</v>
      </c>
      <c r="B42" s="12" t="s">
        <v>136</v>
      </c>
      <c r="C42" s="11"/>
      <c r="D42" s="11"/>
      <c r="E42" s="11"/>
      <c r="F42" s="11"/>
      <c r="G42" s="11"/>
      <c r="H42" s="11"/>
      <c r="I42" s="11"/>
    </row>
    <row r="43" spans="1:9" x14ac:dyDescent="0.25">
      <c r="A43" s="11" t="s">
        <v>146</v>
      </c>
      <c r="B43" s="13" t="s">
        <v>153</v>
      </c>
      <c r="C43" s="11"/>
      <c r="D43" s="11"/>
      <c r="E43" s="11"/>
      <c r="F43" s="11"/>
      <c r="G43" s="11"/>
      <c r="H43" s="11"/>
      <c r="I43" s="11"/>
    </row>
    <row r="44" spans="1:9" x14ac:dyDescent="0.25">
      <c r="A44" s="11"/>
      <c r="B44" s="12" t="s">
        <v>154</v>
      </c>
      <c r="C44" s="11"/>
      <c r="D44" s="11"/>
      <c r="E44" s="11"/>
      <c r="F44" s="11"/>
      <c r="G44" s="11"/>
      <c r="H44" s="11"/>
      <c r="I44" s="11"/>
    </row>
    <row r="45" spans="1:9" x14ac:dyDescent="0.25">
      <c r="A45" s="11" t="s">
        <v>149</v>
      </c>
      <c r="B45" s="13" t="s">
        <v>150</v>
      </c>
      <c r="C45" s="11"/>
      <c r="D45" s="11"/>
      <c r="E45" s="11"/>
      <c r="F45" s="11"/>
      <c r="G45" s="11"/>
      <c r="H45" s="11"/>
      <c r="I45" s="11"/>
    </row>
    <row r="46" spans="1:9" ht="28.5" x14ac:dyDescent="0.25">
      <c r="A46" s="9" t="s">
        <v>73</v>
      </c>
      <c r="B46" s="10" t="s">
        <v>155</v>
      </c>
      <c r="C46" s="11"/>
      <c r="D46" s="11"/>
      <c r="E46" s="11"/>
      <c r="F46" s="11"/>
      <c r="G46" s="11"/>
      <c r="H46" s="11"/>
      <c r="I46" s="11"/>
    </row>
    <row r="47" spans="1:9" x14ac:dyDescent="0.25">
      <c r="A47" s="11">
        <v>1</v>
      </c>
      <c r="B47" s="12" t="s">
        <v>156</v>
      </c>
      <c r="C47" s="11"/>
      <c r="D47" s="11"/>
      <c r="E47" s="11"/>
      <c r="F47" s="11"/>
      <c r="G47" s="11"/>
      <c r="H47" s="11"/>
      <c r="I47" s="11"/>
    </row>
    <row r="48" spans="1:9" x14ac:dyDescent="0.25">
      <c r="A48" s="11">
        <v>2</v>
      </c>
      <c r="B48" s="12" t="s">
        <v>136</v>
      </c>
      <c r="C48" s="11"/>
      <c r="D48" s="11"/>
      <c r="E48" s="11"/>
      <c r="F48" s="11"/>
      <c r="G48" s="11"/>
      <c r="H48" s="11"/>
      <c r="I48" s="11"/>
    </row>
    <row r="49" spans="1:1" x14ac:dyDescent="0.25">
      <c r="A49" s="14" t="s">
        <v>157</v>
      </c>
    </row>
    <row r="50" spans="1:1" x14ac:dyDescent="0.25">
      <c r="A50" s="14" t="s">
        <v>158</v>
      </c>
    </row>
  </sheetData>
  <mergeCells count="9">
    <mergeCell ref="A1:I1"/>
    <mergeCell ref="A2:I2"/>
    <mergeCell ref="A3:I3"/>
    <mergeCell ref="H4:I4"/>
    <mergeCell ref="A5:A6"/>
    <mergeCell ref="B5:B6"/>
    <mergeCell ref="C5:E5"/>
    <mergeCell ref="F5:H5"/>
    <mergeCell ref="I5:I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7" tint="0.39997558519241921"/>
  </sheetPr>
  <dimension ref="A1:K23"/>
  <sheetViews>
    <sheetView workbookViewId="0">
      <selection activeCell="E33" sqref="E33"/>
    </sheetView>
  </sheetViews>
  <sheetFormatPr defaultColWidth="9.140625" defaultRowHeight="15" x14ac:dyDescent="0.25"/>
  <cols>
    <col min="1" max="1" width="6.7109375" style="1" customWidth="1"/>
    <col min="2" max="2" width="31.28515625" style="1" customWidth="1"/>
    <col min="3" max="4" width="9.140625" style="1"/>
    <col min="5" max="5" width="14" style="1" customWidth="1"/>
    <col min="6" max="8" width="9.140625" style="1"/>
    <col min="9" max="9" width="12.28515625" style="1" customWidth="1"/>
    <col min="10" max="16384" width="9.140625" style="1"/>
  </cols>
  <sheetData>
    <row r="1" spans="1:11" ht="18.75" customHeight="1" x14ac:dyDescent="0.25">
      <c r="A1" s="445" t="s">
        <v>159</v>
      </c>
      <c r="B1" s="445"/>
      <c r="C1" s="445"/>
      <c r="D1" s="445"/>
      <c r="E1" s="445"/>
      <c r="F1" s="445"/>
      <c r="G1" s="445"/>
      <c r="H1" s="445"/>
      <c r="I1" s="445"/>
      <c r="J1" s="445"/>
      <c r="K1" s="445"/>
    </row>
    <row r="2" spans="1:11" ht="41.25" customHeight="1" x14ac:dyDescent="0.25">
      <c r="A2" s="440" t="s">
        <v>160</v>
      </c>
      <c r="B2" s="440"/>
      <c r="C2" s="440"/>
      <c r="D2" s="440"/>
      <c r="E2" s="440"/>
      <c r="F2" s="440"/>
      <c r="G2" s="440"/>
      <c r="H2" s="440"/>
      <c r="I2" s="440"/>
      <c r="J2" s="440"/>
      <c r="K2" s="440"/>
    </row>
    <row r="3" spans="1:11" x14ac:dyDescent="0.25">
      <c r="A3" s="446" t="s">
        <v>126</v>
      </c>
      <c r="B3" s="446"/>
      <c r="C3" s="446"/>
      <c r="D3" s="446"/>
      <c r="E3" s="446"/>
      <c r="F3" s="446"/>
      <c r="G3" s="446"/>
      <c r="H3" s="446"/>
      <c r="I3" s="446"/>
      <c r="J3" s="446"/>
      <c r="K3" s="446"/>
    </row>
    <row r="4" spans="1:11" x14ac:dyDescent="0.25">
      <c r="I4" s="447" t="s">
        <v>56</v>
      </c>
      <c r="J4" s="447"/>
      <c r="K4" s="447"/>
    </row>
    <row r="5" spans="1:11" x14ac:dyDescent="0.25">
      <c r="A5" s="444" t="s">
        <v>3</v>
      </c>
      <c r="B5" s="444" t="s">
        <v>161</v>
      </c>
      <c r="C5" s="444" t="s">
        <v>130</v>
      </c>
      <c r="D5" s="444" t="s">
        <v>162</v>
      </c>
      <c r="E5" s="444"/>
      <c r="F5" s="444"/>
      <c r="G5" s="444"/>
      <c r="H5" s="444"/>
      <c r="I5" s="444"/>
      <c r="J5" s="444"/>
      <c r="K5" s="444"/>
    </row>
    <row r="6" spans="1:11" x14ac:dyDescent="0.25">
      <c r="A6" s="444"/>
      <c r="B6" s="444"/>
      <c r="C6" s="444"/>
      <c r="D6" s="444" t="s">
        <v>135</v>
      </c>
      <c r="E6" s="444"/>
      <c r="F6" s="444"/>
      <c r="G6" s="444"/>
      <c r="H6" s="444" t="s">
        <v>136</v>
      </c>
      <c r="I6" s="444"/>
      <c r="J6" s="444"/>
      <c r="K6" s="444"/>
    </row>
    <row r="7" spans="1:11" x14ac:dyDescent="0.25">
      <c r="A7" s="444"/>
      <c r="B7" s="444"/>
      <c r="C7" s="444"/>
      <c r="D7" s="444" t="s">
        <v>130</v>
      </c>
      <c r="E7" s="444" t="s">
        <v>162</v>
      </c>
      <c r="F7" s="444"/>
      <c r="G7" s="444"/>
      <c r="H7" s="444" t="s">
        <v>130</v>
      </c>
      <c r="I7" s="444" t="s">
        <v>162</v>
      </c>
      <c r="J7" s="444"/>
      <c r="K7" s="444"/>
    </row>
    <row r="8" spans="1:11" ht="114" x14ac:dyDescent="0.25">
      <c r="A8" s="444"/>
      <c r="B8" s="444"/>
      <c r="C8" s="444"/>
      <c r="D8" s="444"/>
      <c r="E8" s="2" t="s">
        <v>163</v>
      </c>
      <c r="F8" s="2" t="s">
        <v>164</v>
      </c>
      <c r="G8" s="2" t="s">
        <v>165</v>
      </c>
      <c r="H8" s="444"/>
      <c r="I8" s="2" t="s">
        <v>163</v>
      </c>
      <c r="J8" s="2" t="s">
        <v>164</v>
      </c>
      <c r="K8" s="2" t="s">
        <v>165</v>
      </c>
    </row>
    <row r="9" spans="1:11" x14ac:dyDescent="0.25">
      <c r="A9" s="2" t="s">
        <v>15</v>
      </c>
      <c r="B9" s="2" t="s">
        <v>16</v>
      </c>
      <c r="C9" s="2">
        <v>1</v>
      </c>
      <c r="D9" s="2">
        <v>2</v>
      </c>
      <c r="E9" s="2">
        <v>3</v>
      </c>
      <c r="F9" s="2">
        <v>4</v>
      </c>
      <c r="G9" s="2">
        <v>5</v>
      </c>
      <c r="H9" s="2">
        <v>6</v>
      </c>
      <c r="I9" s="2">
        <v>7</v>
      </c>
      <c r="J9" s="2">
        <v>8</v>
      </c>
      <c r="K9" s="2">
        <v>9</v>
      </c>
    </row>
    <row r="10" spans="1:11" x14ac:dyDescent="0.25">
      <c r="A10" s="3"/>
      <c r="B10" s="2" t="s">
        <v>130</v>
      </c>
      <c r="C10" s="4"/>
      <c r="D10" s="4"/>
      <c r="E10" s="4"/>
      <c r="F10" s="4"/>
      <c r="G10" s="4"/>
      <c r="H10" s="4"/>
      <c r="I10" s="4"/>
      <c r="J10" s="4"/>
      <c r="K10" s="4"/>
    </row>
    <row r="11" spans="1:11" x14ac:dyDescent="0.25">
      <c r="A11" s="3">
        <v>1</v>
      </c>
      <c r="B11" s="4" t="s">
        <v>166</v>
      </c>
      <c r="C11" s="4"/>
      <c r="D11" s="4"/>
      <c r="E11" s="4"/>
      <c r="F11" s="4"/>
      <c r="G11" s="4"/>
      <c r="H11" s="4"/>
      <c r="I11" s="4"/>
      <c r="J11" s="4"/>
      <c r="K11" s="4"/>
    </row>
    <row r="12" spans="1:11" x14ac:dyDescent="0.25">
      <c r="A12" s="3">
        <v>2</v>
      </c>
      <c r="B12" s="4" t="s">
        <v>167</v>
      </c>
      <c r="C12" s="4"/>
      <c r="D12" s="4"/>
      <c r="E12" s="4"/>
      <c r="F12" s="4"/>
      <c r="G12" s="4"/>
      <c r="H12" s="4"/>
      <c r="I12" s="4"/>
      <c r="J12" s="4"/>
      <c r="K12" s="4"/>
    </row>
    <row r="13" spans="1:11" x14ac:dyDescent="0.25">
      <c r="A13" s="3">
        <v>3</v>
      </c>
      <c r="B13" s="4" t="s">
        <v>168</v>
      </c>
      <c r="C13" s="4"/>
      <c r="D13" s="4"/>
      <c r="E13" s="4"/>
      <c r="F13" s="4"/>
      <c r="G13" s="4"/>
      <c r="H13" s="4"/>
      <c r="I13" s="4"/>
      <c r="J13" s="4"/>
      <c r="K13" s="4"/>
    </row>
    <row r="14" spans="1:11" x14ac:dyDescent="0.25">
      <c r="A14" s="3">
        <v>4</v>
      </c>
      <c r="B14" s="4" t="s">
        <v>169</v>
      </c>
      <c r="C14" s="4"/>
      <c r="D14" s="4"/>
      <c r="E14" s="4"/>
      <c r="F14" s="4"/>
      <c r="G14" s="4"/>
      <c r="H14" s="4"/>
      <c r="I14" s="4"/>
      <c r="J14" s="4"/>
      <c r="K14" s="4"/>
    </row>
    <row r="15" spans="1:11" x14ac:dyDescent="0.25">
      <c r="A15" s="3">
        <v>5</v>
      </c>
      <c r="B15" s="4" t="s">
        <v>170</v>
      </c>
      <c r="C15" s="4"/>
      <c r="D15" s="4"/>
      <c r="E15" s="4"/>
      <c r="F15" s="4"/>
      <c r="G15" s="4"/>
      <c r="H15" s="4"/>
      <c r="I15" s="4"/>
      <c r="J15" s="4"/>
      <c r="K15" s="4"/>
    </row>
    <row r="16" spans="1:11" x14ac:dyDescent="0.25">
      <c r="A16" s="3">
        <v>6</v>
      </c>
      <c r="B16" s="4" t="s">
        <v>171</v>
      </c>
      <c r="C16" s="4"/>
      <c r="D16" s="4"/>
      <c r="E16" s="4"/>
      <c r="F16" s="4"/>
      <c r="G16" s="4"/>
      <c r="H16" s="4"/>
      <c r="I16" s="4"/>
      <c r="J16" s="4"/>
      <c r="K16" s="4"/>
    </row>
    <row r="17" spans="1:11" x14ac:dyDescent="0.25">
      <c r="A17" s="3">
        <v>7</v>
      </c>
      <c r="B17" s="4" t="s">
        <v>172</v>
      </c>
      <c r="C17" s="4"/>
      <c r="D17" s="4"/>
      <c r="E17" s="4"/>
      <c r="F17" s="4"/>
      <c r="G17" s="4"/>
      <c r="H17" s="4"/>
      <c r="I17" s="4"/>
      <c r="J17" s="4"/>
      <c r="K17" s="4"/>
    </row>
    <row r="18" spans="1:11" x14ac:dyDescent="0.25">
      <c r="A18" s="3">
        <v>8</v>
      </c>
      <c r="B18" s="4" t="s">
        <v>173</v>
      </c>
      <c r="C18" s="4"/>
      <c r="D18" s="4"/>
      <c r="E18" s="4"/>
      <c r="F18" s="4"/>
      <c r="G18" s="4"/>
      <c r="H18" s="4"/>
      <c r="I18" s="4"/>
      <c r="J18" s="4"/>
      <c r="K18" s="4"/>
    </row>
    <row r="19" spans="1:11" x14ac:dyDescent="0.25">
      <c r="A19" s="3">
        <v>9</v>
      </c>
      <c r="B19" s="4" t="s">
        <v>174</v>
      </c>
      <c r="C19" s="4"/>
      <c r="D19" s="4"/>
      <c r="E19" s="4"/>
      <c r="F19" s="4"/>
      <c r="G19" s="4"/>
      <c r="H19" s="4"/>
      <c r="I19" s="4"/>
      <c r="J19" s="4"/>
      <c r="K19" s="4"/>
    </row>
    <row r="20" spans="1:11" x14ac:dyDescent="0.25">
      <c r="A20" s="3">
        <v>10</v>
      </c>
      <c r="B20" s="4" t="s">
        <v>175</v>
      </c>
      <c r="C20" s="4"/>
      <c r="D20" s="4"/>
      <c r="E20" s="4"/>
      <c r="F20" s="4"/>
      <c r="G20" s="4"/>
      <c r="H20" s="4"/>
      <c r="I20" s="4"/>
      <c r="J20" s="4"/>
      <c r="K20" s="4"/>
    </row>
    <row r="21" spans="1:11" x14ac:dyDescent="0.25">
      <c r="A21" s="3">
        <v>11</v>
      </c>
      <c r="B21" s="4" t="s">
        <v>176</v>
      </c>
      <c r="C21" s="4"/>
      <c r="D21" s="4"/>
      <c r="E21" s="4"/>
      <c r="F21" s="4"/>
      <c r="G21" s="4"/>
      <c r="H21" s="4"/>
      <c r="I21" s="4"/>
      <c r="J21" s="4"/>
      <c r="K21" s="4"/>
    </row>
    <row r="22" spans="1:11" x14ac:dyDescent="0.25">
      <c r="A22" s="3">
        <v>12</v>
      </c>
      <c r="B22" s="4" t="s">
        <v>177</v>
      </c>
      <c r="C22" s="4"/>
      <c r="D22" s="4"/>
      <c r="E22" s="4"/>
      <c r="F22" s="4"/>
      <c r="G22" s="4"/>
      <c r="H22" s="4"/>
      <c r="I22" s="4"/>
      <c r="J22" s="4"/>
      <c r="K22" s="4"/>
    </row>
    <row r="23" spans="1:11" x14ac:dyDescent="0.25">
      <c r="A23" s="17"/>
    </row>
  </sheetData>
  <mergeCells count="14">
    <mergeCell ref="A2:K2"/>
    <mergeCell ref="A1:K1"/>
    <mergeCell ref="A3:K3"/>
    <mergeCell ref="I4:K4"/>
    <mergeCell ref="A5:A8"/>
    <mergeCell ref="B5:B8"/>
    <mergeCell ref="C5:C8"/>
    <mergeCell ref="D5:K5"/>
    <mergeCell ref="D6:G6"/>
    <mergeCell ref="H6:K6"/>
    <mergeCell ref="D7:D8"/>
    <mergeCell ref="E7:G7"/>
    <mergeCell ref="H7:H8"/>
    <mergeCell ref="I7:K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tint="0.39997558519241921"/>
  </sheetPr>
  <dimension ref="A1:M27"/>
  <sheetViews>
    <sheetView workbookViewId="0">
      <selection activeCell="E33" sqref="E33"/>
    </sheetView>
  </sheetViews>
  <sheetFormatPr defaultColWidth="9.140625" defaultRowHeight="15" x14ac:dyDescent="0.25"/>
  <cols>
    <col min="1" max="1" width="6" style="1" customWidth="1"/>
    <col min="2" max="2" width="37.140625" style="1" customWidth="1"/>
    <col min="3" max="16384" width="9.140625" style="1"/>
  </cols>
  <sheetData>
    <row r="1" spans="1:13" x14ac:dyDescent="0.25">
      <c r="A1" s="445" t="s">
        <v>178</v>
      </c>
      <c r="B1" s="445"/>
      <c r="C1" s="445"/>
      <c r="D1" s="445"/>
      <c r="E1" s="445"/>
      <c r="F1" s="445"/>
      <c r="G1" s="445"/>
      <c r="H1" s="445"/>
      <c r="I1" s="445"/>
      <c r="J1" s="445"/>
      <c r="K1" s="445"/>
      <c r="L1" s="445"/>
      <c r="M1" s="445"/>
    </row>
    <row r="2" spans="1:13" ht="41.25" customHeight="1" x14ac:dyDescent="0.25">
      <c r="A2" s="440" t="s">
        <v>179</v>
      </c>
      <c r="B2" s="440"/>
      <c r="C2" s="440"/>
      <c r="D2" s="440"/>
      <c r="E2" s="440"/>
      <c r="F2" s="440"/>
      <c r="G2" s="440"/>
      <c r="H2" s="440"/>
      <c r="I2" s="440"/>
      <c r="J2" s="440"/>
      <c r="K2" s="440"/>
      <c r="L2" s="440"/>
      <c r="M2" s="440"/>
    </row>
    <row r="3" spans="1:13" x14ac:dyDescent="0.25">
      <c r="A3" s="446" t="s">
        <v>126</v>
      </c>
      <c r="B3" s="446"/>
      <c r="C3" s="446"/>
      <c r="D3" s="446"/>
      <c r="E3" s="446"/>
      <c r="F3" s="446"/>
      <c r="G3" s="446"/>
      <c r="H3" s="446"/>
      <c r="I3" s="446"/>
      <c r="J3" s="446"/>
      <c r="K3" s="446"/>
      <c r="L3" s="446"/>
      <c r="M3" s="446"/>
    </row>
    <row r="4" spans="1:13" x14ac:dyDescent="0.25">
      <c r="K4" s="447" t="s">
        <v>56</v>
      </c>
      <c r="L4" s="447"/>
      <c r="M4" s="447"/>
    </row>
    <row r="5" spans="1:13" ht="23.25" customHeight="1" x14ac:dyDescent="0.25">
      <c r="A5" s="444" t="s">
        <v>3</v>
      </c>
      <c r="B5" s="444" t="s">
        <v>180</v>
      </c>
      <c r="C5" s="444" t="s">
        <v>181</v>
      </c>
      <c r="D5" s="444" t="s">
        <v>182</v>
      </c>
      <c r="E5" s="444" t="s">
        <v>183</v>
      </c>
      <c r="F5" s="444" t="s">
        <v>184</v>
      </c>
      <c r="G5" s="444"/>
      <c r="H5" s="444"/>
      <c r="I5" s="444" t="s">
        <v>185</v>
      </c>
      <c r="J5" s="444"/>
      <c r="K5" s="444" t="s">
        <v>186</v>
      </c>
      <c r="L5" s="444"/>
      <c r="M5" s="444" t="s">
        <v>129</v>
      </c>
    </row>
    <row r="6" spans="1:13" ht="36.75" customHeight="1" x14ac:dyDescent="0.25">
      <c r="A6" s="444"/>
      <c r="B6" s="444"/>
      <c r="C6" s="444"/>
      <c r="D6" s="444"/>
      <c r="E6" s="444"/>
      <c r="F6" s="444" t="s">
        <v>187</v>
      </c>
      <c r="G6" s="444" t="s">
        <v>188</v>
      </c>
      <c r="H6" s="444"/>
      <c r="I6" s="444"/>
      <c r="J6" s="444"/>
      <c r="K6" s="444"/>
      <c r="L6" s="444"/>
      <c r="M6" s="444"/>
    </row>
    <row r="7" spans="1:13" ht="71.25" x14ac:dyDescent="0.25">
      <c r="A7" s="444"/>
      <c r="B7" s="444"/>
      <c r="C7" s="444"/>
      <c r="D7" s="444"/>
      <c r="E7" s="444"/>
      <c r="F7" s="444"/>
      <c r="G7" s="2" t="s">
        <v>189</v>
      </c>
      <c r="H7" s="2" t="s">
        <v>190</v>
      </c>
      <c r="I7" s="2" t="s">
        <v>130</v>
      </c>
      <c r="J7" s="2" t="s">
        <v>190</v>
      </c>
      <c r="K7" s="2" t="s">
        <v>130</v>
      </c>
      <c r="L7" s="2" t="s">
        <v>190</v>
      </c>
      <c r="M7" s="444"/>
    </row>
    <row r="8" spans="1:13" x14ac:dyDescent="0.25">
      <c r="A8" s="2" t="s">
        <v>15</v>
      </c>
      <c r="B8" s="2" t="s">
        <v>16</v>
      </c>
      <c r="C8" s="2">
        <v>1</v>
      </c>
      <c r="D8" s="2">
        <v>2</v>
      </c>
      <c r="E8" s="2">
        <v>3</v>
      </c>
      <c r="F8" s="2">
        <v>4</v>
      </c>
      <c r="G8" s="2">
        <v>5</v>
      </c>
      <c r="H8" s="2">
        <v>6</v>
      </c>
      <c r="I8" s="2">
        <v>7</v>
      </c>
      <c r="J8" s="2">
        <v>8</v>
      </c>
      <c r="K8" s="2">
        <v>9</v>
      </c>
      <c r="L8" s="2">
        <v>10</v>
      </c>
      <c r="M8" s="2">
        <v>11</v>
      </c>
    </row>
    <row r="9" spans="1:13" x14ac:dyDescent="0.25">
      <c r="A9" s="2"/>
      <c r="B9" s="2" t="s">
        <v>130</v>
      </c>
      <c r="C9" s="2"/>
      <c r="D9" s="2"/>
      <c r="E9" s="2"/>
      <c r="F9" s="2"/>
      <c r="G9" s="2"/>
      <c r="H9" s="2"/>
      <c r="I9" s="2"/>
      <c r="J9" s="2"/>
      <c r="K9" s="2"/>
      <c r="L9" s="2"/>
      <c r="M9" s="2"/>
    </row>
    <row r="10" spans="1:13" x14ac:dyDescent="0.25">
      <c r="A10" s="2" t="s">
        <v>15</v>
      </c>
      <c r="B10" s="454" t="s">
        <v>191</v>
      </c>
      <c r="C10" s="454"/>
      <c r="D10" s="454"/>
      <c r="E10" s="454"/>
      <c r="F10" s="3"/>
      <c r="G10" s="3"/>
      <c r="H10" s="3"/>
      <c r="I10" s="3"/>
      <c r="J10" s="3"/>
      <c r="K10" s="3"/>
      <c r="L10" s="3"/>
      <c r="M10" s="3"/>
    </row>
    <row r="11" spans="1:13" x14ac:dyDescent="0.25">
      <c r="A11" s="2" t="s">
        <v>83</v>
      </c>
      <c r="B11" s="454" t="s">
        <v>192</v>
      </c>
      <c r="C11" s="454"/>
      <c r="D11" s="454"/>
      <c r="E11" s="3"/>
      <c r="F11" s="3"/>
      <c r="G11" s="3"/>
      <c r="H11" s="3"/>
      <c r="I11" s="3"/>
      <c r="J11" s="3"/>
      <c r="K11" s="3"/>
      <c r="L11" s="3"/>
      <c r="M11" s="3"/>
    </row>
    <row r="12" spans="1:13" x14ac:dyDescent="0.25">
      <c r="A12" s="2">
        <v>1</v>
      </c>
      <c r="B12" s="15" t="s">
        <v>193</v>
      </c>
      <c r="C12" s="3"/>
      <c r="D12" s="3"/>
      <c r="E12" s="3"/>
      <c r="F12" s="3"/>
      <c r="G12" s="3"/>
      <c r="H12" s="3"/>
      <c r="I12" s="3"/>
      <c r="J12" s="3"/>
      <c r="K12" s="3"/>
      <c r="L12" s="3"/>
      <c r="M12" s="3"/>
    </row>
    <row r="13" spans="1:13" x14ac:dyDescent="0.25">
      <c r="A13" s="3" t="s">
        <v>22</v>
      </c>
      <c r="B13" s="4" t="s">
        <v>194</v>
      </c>
      <c r="C13" s="3"/>
      <c r="D13" s="3"/>
      <c r="E13" s="3"/>
      <c r="F13" s="3"/>
      <c r="G13" s="3"/>
      <c r="H13" s="3"/>
      <c r="I13" s="3"/>
      <c r="J13" s="3"/>
      <c r="K13" s="3"/>
      <c r="L13" s="3"/>
      <c r="M13" s="3"/>
    </row>
    <row r="14" spans="1:13" x14ac:dyDescent="0.25">
      <c r="A14" s="3" t="s">
        <v>22</v>
      </c>
      <c r="B14" s="4" t="s">
        <v>177</v>
      </c>
      <c r="C14" s="3"/>
      <c r="D14" s="3"/>
      <c r="E14" s="3"/>
      <c r="F14" s="3"/>
      <c r="G14" s="3"/>
      <c r="H14" s="3"/>
      <c r="I14" s="3"/>
      <c r="J14" s="3"/>
      <c r="K14" s="3"/>
      <c r="L14" s="3"/>
      <c r="M14" s="3"/>
    </row>
    <row r="15" spans="1:13" x14ac:dyDescent="0.25">
      <c r="A15" s="2">
        <v>2</v>
      </c>
      <c r="B15" s="15" t="s">
        <v>195</v>
      </c>
      <c r="C15" s="3"/>
      <c r="D15" s="3"/>
      <c r="E15" s="3"/>
      <c r="F15" s="3"/>
      <c r="G15" s="3"/>
      <c r="H15" s="3"/>
      <c r="I15" s="3"/>
      <c r="J15" s="3"/>
      <c r="K15" s="3"/>
      <c r="L15" s="3"/>
      <c r="M15" s="3"/>
    </row>
    <row r="16" spans="1:13" x14ac:dyDescent="0.25">
      <c r="A16" s="2" t="s">
        <v>144</v>
      </c>
      <c r="B16" s="454" t="s">
        <v>196</v>
      </c>
      <c r="C16" s="454"/>
      <c r="D16" s="454"/>
      <c r="E16" s="454"/>
      <c r="F16" s="454"/>
      <c r="G16" s="454"/>
      <c r="H16" s="3"/>
      <c r="I16" s="3"/>
      <c r="J16" s="3"/>
      <c r="K16" s="3"/>
      <c r="L16" s="3"/>
      <c r="M16" s="3"/>
    </row>
    <row r="17" spans="1:13" x14ac:dyDescent="0.25">
      <c r="A17" s="3" t="s">
        <v>22</v>
      </c>
      <c r="B17" s="4" t="s">
        <v>197</v>
      </c>
      <c r="C17" s="3"/>
      <c r="D17" s="3"/>
      <c r="E17" s="3"/>
      <c r="F17" s="3"/>
      <c r="G17" s="3"/>
      <c r="H17" s="3"/>
      <c r="I17" s="3"/>
      <c r="J17" s="3"/>
      <c r="K17" s="3"/>
      <c r="L17" s="3"/>
      <c r="M17" s="3"/>
    </row>
    <row r="18" spans="1:13" x14ac:dyDescent="0.25">
      <c r="A18" s="3" t="s">
        <v>22</v>
      </c>
      <c r="B18" s="4" t="s">
        <v>198</v>
      </c>
      <c r="C18" s="3"/>
      <c r="D18" s="3"/>
      <c r="E18" s="3"/>
      <c r="F18" s="3"/>
      <c r="G18" s="3"/>
      <c r="H18" s="3"/>
      <c r="I18" s="3"/>
      <c r="J18" s="3"/>
      <c r="K18" s="3"/>
      <c r="L18" s="3"/>
      <c r="M18" s="3"/>
    </row>
    <row r="19" spans="1:13" x14ac:dyDescent="0.25">
      <c r="A19" s="2" t="s">
        <v>146</v>
      </c>
      <c r="B19" s="454" t="s">
        <v>199</v>
      </c>
      <c r="C19" s="454"/>
      <c r="D19" s="454"/>
      <c r="E19" s="454"/>
      <c r="F19" s="3"/>
      <c r="G19" s="3"/>
      <c r="H19" s="3"/>
      <c r="I19" s="3"/>
      <c r="J19" s="3"/>
      <c r="K19" s="3"/>
      <c r="L19" s="3"/>
      <c r="M19" s="3"/>
    </row>
    <row r="20" spans="1:13" x14ac:dyDescent="0.25">
      <c r="A20" s="3" t="s">
        <v>22</v>
      </c>
      <c r="B20" s="4" t="s">
        <v>200</v>
      </c>
      <c r="C20" s="3"/>
      <c r="D20" s="3"/>
      <c r="E20" s="3"/>
      <c r="F20" s="3"/>
      <c r="G20" s="3"/>
      <c r="H20" s="3"/>
      <c r="I20" s="3"/>
      <c r="J20" s="3"/>
      <c r="K20" s="3"/>
      <c r="L20" s="3"/>
      <c r="M20" s="3"/>
    </row>
    <row r="21" spans="1:13" x14ac:dyDescent="0.25">
      <c r="A21" s="3" t="s">
        <v>22</v>
      </c>
      <c r="B21" s="4" t="s">
        <v>201</v>
      </c>
      <c r="C21" s="3"/>
      <c r="D21" s="3"/>
      <c r="E21" s="3"/>
      <c r="F21" s="3"/>
      <c r="G21" s="3"/>
      <c r="H21" s="3"/>
      <c r="I21" s="3"/>
      <c r="J21" s="3"/>
      <c r="K21" s="3"/>
      <c r="L21" s="3"/>
      <c r="M21" s="3"/>
    </row>
    <row r="22" spans="1:13" x14ac:dyDescent="0.25">
      <c r="A22" s="2" t="s">
        <v>70</v>
      </c>
      <c r="B22" s="454" t="s">
        <v>192</v>
      </c>
      <c r="C22" s="454"/>
      <c r="D22" s="454"/>
      <c r="E22" s="3"/>
      <c r="F22" s="3"/>
      <c r="G22" s="3"/>
      <c r="H22" s="3"/>
      <c r="I22" s="3"/>
      <c r="J22" s="3"/>
      <c r="K22" s="3"/>
      <c r="L22" s="3"/>
      <c r="M22" s="3"/>
    </row>
    <row r="23" spans="1:13" x14ac:dyDescent="0.25">
      <c r="A23" s="3"/>
      <c r="B23" s="4" t="s">
        <v>202</v>
      </c>
      <c r="C23" s="3"/>
      <c r="D23" s="3"/>
      <c r="E23" s="3"/>
      <c r="F23" s="3"/>
      <c r="G23" s="3"/>
      <c r="H23" s="3"/>
      <c r="I23" s="3"/>
      <c r="J23" s="3"/>
      <c r="K23" s="3"/>
      <c r="L23" s="3"/>
      <c r="M23" s="3"/>
    </row>
    <row r="24" spans="1:13" x14ac:dyDescent="0.25">
      <c r="A24" s="2" t="s">
        <v>16</v>
      </c>
      <c r="B24" s="454" t="s">
        <v>203</v>
      </c>
      <c r="C24" s="454"/>
      <c r="D24" s="454"/>
      <c r="E24" s="454"/>
      <c r="F24" s="3"/>
      <c r="G24" s="3"/>
      <c r="H24" s="3"/>
      <c r="I24" s="3"/>
      <c r="J24" s="3"/>
      <c r="K24" s="3"/>
      <c r="L24" s="3"/>
      <c r="M24" s="3"/>
    </row>
    <row r="25" spans="1:13" x14ac:dyDescent="0.25">
      <c r="A25" s="3"/>
      <c r="B25" s="4" t="s">
        <v>204</v>
      </c>
      <c r="C25" s="3"/>
      <c r="D25" s="3"/>
      <c r="E25" s="3"/>
      <c r="F25" s="3"/>
      <c r="G25" s="3"/>
      <c r="H25" s="3"/>
      <c r="I25" s="3"/>
      <c r="J25" s="3"/>
      <c r="K25" s="3"/>
      <c r="L25" s="3"/>
      <c r="M25" s="3"/>
    </row>
    <row r="26" spans="1:13" x14ac:dyDescent="0.25">
      <c r="A26" s="3" t="s">
        <v>22</v>
      </c>
      <c r="B26" s="4" t="s">
        <v>205</v>
      </c>
      <c r="C26" s="3"/>
      <c r="D26" s="3"/>
      <c r="E26" s="3"/>
      <c r="F26" s="3"/>
      <c r="G26" s="3"/>
      <c r="H26" s="3"/>
      <c r="I26" s="3"/>
      <c r="J26" s="3"/>
      <c r="K26" s="3"/>
      <c r="L26" s="3"/>
      <c r="M26" s="3"/>
    </row>
    <row r="27" spans="1:13" x14ac:dyDescent="0.25">
      <c r="A27" s="17"/>
    </row>
  </sheetData>
  <mergeCells count="21">
    <mergeCell ref="B10:E10"/>
    <mergeCell ref="A5:A7"/>
    <mergeCell ref="B5:B7"/>
    <mergeCell ref="C5:C7"/>
    <mergeCell ref="D5:D7"/>
    <mergeCell ref="E5:E7"/>
    <mergeCell ref="A1:M1"/>
    <mergeCell ref="A2:M2"/>
    <mergeCell ref="A3:M3"/>
    <mergeCell ref="K4:M4"/>
    <mergeCell ref="I5:J6"/>
    <mergeCell ref="K5:L6"/>
    <mergeCell ref="M5:M7"/>
    <mergeCell ref="F6:F7"/>
    <mergeCell ref="G6:H6"/>
    <mergeCell ref="F5:H5"/>
    <mergeCell ref="B11:D11"/>
    <mergeCell ref="B16:G16"/>
    <mergeCell ref="B19:E19"/>
    <mergeCell ref="B22:D22"/>
    <mergeCell ref="B24:E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7" tint="0.39997558519241921"/>
  </sheetPr>
  <dimension ref="A1:U30"/>
  <sheetViews>
    <sheetView workbookViewId="0">
      <selection activeCell="E33" sqref="E33"/>
    </sheetView>
  </sheetViews>
  <sheetFormatPr defaultColWidth="9.140625" defaultRowHeight="15" x14ac:dyDescent="0.25"/>
  <cols>
    <col min="1" max="1" width="5.85546875" style="1" customWidth="1"/>
    <col min="2" max="2" width="45" style="1" customWidth="1"/>
    <col min="3" max="16384" width="9.140625" style="1"/>
  </cols>
  <sheetData>
    <row r="1" spans="1:21" x14ac:dyDescent="0.25">
      <c r="A1" s="445" t="s">
        <v>206</v>
      </c>
      <c r="B1" s="445"/>
      <c r="C1" s="445"/>
      <c r="D1" s="445"/>
      <c r="E1" s="445"/>
      <c r="F1" s="445"/>
      <c r="G1" s="445"/>
      <c r="H1" s="445"/>
      <c r="I1" s="445"/>
      <c r="J1" s="445"/>
      <c r="K1" s="445"/>
      <c r="L1" s="445"/>
      <c r="M1" s="445"/>
      <c r="N1" s="445"/>
      <c r="O1" s="445"/>
      <c r="P1" s="445"/>
      <c r="Q1" s="445"/>
      <c r="R1" s="445"/>
      <c r="S1" s="445"/>
      <c r="T1" s="445"/>
      <c r="U1" s="445"/>
    </row>
    <row r="2" spans="1:21" ht="53.25" customHeight="1" x14ac:dyDescent="0.25">
      <c r="A2" s="440" t="s">
        <v>207</v>
      </c>
      <c r="B2" s="440"/>
      <c r="C2" s="440"/>
      <c r="D2" s="440"/>
      <c r="E2" s="440"/>
      <c r="F2" s="440"/>
      <c r="G2" s="440"/>
      <c r="H2" s="440"/>
      <c r="I2" s="440"/>
      <c r="J2" s="440"/>
      <c r="K2" s="440"/>
      <c r="L2" s="440"/>
      <c r="M2" s="440"/>
      <c r="N2" s="440"/>
      <c r="O2" s="440"/>
      <c r="P2" s="440"/>
      <c r="Q2" s="440"/>
      <c r="R2" s="440"/>
      <c r="S2" s="440"/>
      <c r="T2" s="440"/>
      <c r="U2" s="440"/>
    </row>
    <row r="3" spans="1:21" x14ac:dyDescent="0.25">
      <c r="A3" s="446" t="s">
        <v>126</v>
      </c>
      <c r="B3" s="446"/>
      <c r="C3" s="446"/>
      <c r="D3" s="446"/>
      <c r="E3" s="446"/>
      <c r="F3" s="446"/>
      <c r="G3" s="446"/>
      <c r="H3" s="446"/>
      <c r="I3" s="446"/>
      <c r="J3" s="446"/>
      <c r="K3" s="446"/>
      <c r="L3" s="446"/>
      <c r="M3" s="446"/>
      <c r="N3" s="446"/>
      <c r="O3" s="446"/>
      <c r="P3" s="446"/>
      <c r="Q3" s="446"/>
      <c r="R3" s="446"/>
      <c r="S3" s="446"/>
      <c r="T3" s="446"/>
      <c r="U3" s="446"/>
    </row>
    <row r="4" spans="1:21" x14ac:dyDescent="0.25">
      <c r="S4" s="447" t="s">
        <v>56</v>
      </c>
      <c r="T4" s="447"/>
      <c r="U4" s="447"/>
    </row>
    <row r="5" spans="1:21" x14ac:dyDescent="0.25">
      <c r="A5" s="455" t="s">
        <v>3</v>
      </c>
      <c r="B5" s="455" t="s">
        <v>180</v>
      </c>
      <c r="C5" s="455" t="s">
        <v>181</v>
      </c>
      <c r="D5" s="455" t="s">
        <v>182</v>
      </c>
      <c r="E5" s="455" t="s">
        <v>183</v>
      </c>
      <c r="F5" s="455" t="s">
        <v>184</v>
      </c>
      <c r="G5" s="455"/>
      <c r="H5" s="455"/>
      <c r="I5" s="455"/>
      <c r="J5" s="455"/>
      <c r="K5" s="455"/>
      <c r="L5" s="455"/>
      <c r="M5" s="455" t="s">
        <v>208</v>
      </c>
      <c r="N5" s="455"/>
      <c r="O5" s="455"/>
      <c r="P5" s="455"/>
      <c r="Q5" s="455" t="s">
        <v>209</v>
      </c>
      <c r="R5" s="455"/>
      <c r="S5" s="455"/>
      <c r="T5" s="455"/>
      <c r="U5" s="455" t="s">
        <v>129</v>
      </c>
    </row>
    <row r="6" spans="1:21" x14ac:dyDescent="0.25">
      <c r="A6" s="455"/>
      <c r="B6" s="455"/>
      <c r="C6" s="455"/>
      <c r="D6" s="455"/>
      <c r="E6" s="455"/>
      <c r="F6" s="455" t="s">
        <v>210</v>
      </c>
      <c r="G6" s="455" t="s">
        <v>188</v>
      </c>
      <c r="H6" s="455"/>
      <c r="I6" s="455"/>
      <c r="J6" s="455"/>
      <c r="K6" s="455"/>
      <c r="L6" s="455"/>
      <c r="M6" s="455" t="s">
        <v>189</v>
      </c>
      <c r="N6" s="455" t="s">
        <v>162</v>
      </c>
      <c r="O6" s="455"/>
      <c r="P6" s="455"/>
      <c r="Q6" s="455" t="s">
        <v>189</v>
      </c>
      <c r="R6" s="455" t="s">
        <v>162</v>
      </c>
      <c r="S6" s="455"/>
      <c r="T6" s="455"/>
      <c r="U6" s="455"/>
    </row>
    <row r="7" spans="1:21" x14ac:dyDescent="0.25">
      <c r="A7" s="455"/>
      <c r="B7" s="455"/>
      <c r="C7" s="455"/>
      <c r="D7" s="455"/>
      <c r="E7" s="455"/>
      <c r="F7" s="455"/>
      <c r="G7" s="455" t="s">
        <v>189</v>
      </c>
      <c r="H7" s="455" t="s">
        <v>188</v>
      </c>
      <c r="I7" s="455"/>
      <c r="J7" s="455"/>
      <c r="K7" s="455"/>
      <c r="L7" s="455"/>
      <c r="M7" s="455"/>
      <c r="N7" s="455" t="s">
        <v>211</v>
      </c>
      <c r="O7" s="455"/>
      <c r="P7" s="455" t="s">
        <v>212</v>
      </c>
      <c r="Q7" s="455"/>
      <c r="R7" s="455" t="s">
        <v>211</v>
      </c>
      <c r="S7" s="455"/>
      <c r="T7" s="455" t="s">
        <v>212</v>
      </c>
      <c r="U7" s="455"/>
    </row>
    <row r="8" spans="1:21" x14ac:dyDescent="0.25">
      <c r="A8" s="455"/>
      <c r="B8" s="455"/>
      <c r="C8" s="455"/>
      <c r="D8" s="455"/>
      <c r="E8" s="455"/>
      <c r="F8" s="455"/>
      <c r="G8" s="455"/>
      <c r="H8" s="455" t="s">
        <v>211</v>
      </c>
      <c r="I8" s="455"/>
      <c r="J8" s="455"/>
      <c r="K8" s="455" t="s">
        <v>213</v>
      </c>
      <c r="L8" s="455"/>
      <c r="M8" s="455"/>
      <c r="N8" s="455" t="s">
        <v>130</v>
      </c>
      <c r="O8" s="455" t="s">
        <v>214</v>
      </c>
      <c r="P8" s="455"/>
      <c r="Q8" s="455"/>
      <c r="R8" s="455" t="s">
        <v>130</v>
      </c>
      <c r="S8" s="455" t="s">
        <v>214</v>
      </c>
      <c r="T8" s="455"/>
      <c r="U8" s="455"/>
    </row>
    <row r="9" spans="1:21" x14ac:dyDescent="0.25">
      <c r="A9" s="455"/>
      <c r="B9" s="455"/>
      <c r="C9" s="455"/>
      <c r="D9" s="455"/>
      <c r="E9" s="455"/>
      <c r="F9" s="455"/>
      <c r="G9" s="455"/>
      <c r="H9" s="455" t="s">
        <v>130</v>
      </c>
      <c r="I9" s="455" t="s">
        <v>162</v>
      </c>
      <c r="J9" s="455"/>
      <c r="K9" s="455" t="s">
        <v>215</v>
      </c>
      <c r="L9" s="455" t="s">
        <v>216</v>
      </c>
      <c r="M9" s="455"/>
      <c r="N9" s="455"/>
      <c r="O9" s="455"/>
      <c r="P9" s="455"/>
      <c r="Q9" s="455"/>
      <c r="R9" s="455"/>
      <c r="S9" s="455"/>
      <c r="T9" s="455"/>
      <c r="U9" s="455"/>
    </row>
    <row r="10" spans="1:21" ht="57" x14ac:dyDescent="0.25">
      <c r="A10" s="455"/>
      <c r="B10" s="455"/>
      <c r="C10" s="455"/>
      <c r="D10" s="455"/>
      <c r="E10" s="455"/>
      <c r="F10" s="455"/>
      <c r="G10" s="455"/>
      <c r="H10" s="455"/>
      <c r="I10" s="19" t="s">
        <v>217</v>
      </c>
      <c r="J10" s="19" t="s">
        <v>218</v>
      </c>
      <c r="K10" s="455"/>
      <c r="L10" s="455"/>
      <c r="M10" s="455"/>
      <c r="N10" s="455"/>
      <c r="O10" s="455"/>
      <c r="P10" s="455"/>
      <c r="Q10" s="455"/>
      <c r="R10" s="455"/>
      <c r="S10" s="455"/>
      <c r="T10" s="455"/>
      <c r="U10" s="455"/>
    </row>
    <row r="11" spans="1:21" x14ac:dyDescent="0.25">
      <c r="A11" s="19" t="s">
        <v>15</v>
      </c>
      <c r="B11" s="19" t="s">
        <v>16</v>
      </c>
      <c r="C11" s="19">
        <v>1</v>
      </c>
      <c r="D11" s="19">
        <v>2</v>
      </c>
      <c r="E11" s="19">
        <v>3</v>
      </c>
      <c r="F11" s="19">
        <v>4</v>
      </c>
      <c r="G11" s="19">
        <v>5</v>
      </c>
      <c r="H11" s="19">
        <v>6</v>
      </c>
      <c r="I11" s="19">
        <v>7</v>
      </c>
      <c r="J11" s="19">
        <v>8</v>
      </c>
      <c r="K11" s="19">
        <v>9</v>
      </c>
      <c r="L11" s="19">
        <v>10</v>
      </c>
      <c r="M11" s="19">
        <v>11</v>
      </c>
      <c r="N11" s="19">
        <v>12</v>
      </c>
      <c r="O11" s="19">
        <v>13</v>
      </c>
      <c r="P11" s="19">
        <v>14</v>
      </c>
      <c r="Q11" s="19">
        <v>15</v>
      </c>
      <c r="R11" s="19">
        <v>16</v>
      </c>
      <c r="S11" s="19">
        <v>17</v>
      </c>
      <c r="T11" s="19">
        <v>18</v>
      </c>
      <c r="U11" s="19">
        <v>19</v>
      </c>
    </row>
    <row r="12" spans="1:21" x14ac:dyDescent="0.25">
      <c r="A12" s="19"/>
      <c r="B12" s="19" t="s">
        <v>130</v>
      </c>
      <c r="C12" s="19"/>
      <c r="D12" s="19"/>
      <c r="E12" s="19"/>
      <c r="F12" s="19"/>
      <c r="G12" s="20"/>
      <c r="H12" s="20"/>
      <c r="I12" s="20"/>
      <c r="J12" s="20"/>
      <c r="K12" s="20"/>
      <c r="L12" s="20"/>
      <c r="M12" s="20"/>
      <c r="N12" s="20"/>
      <c r="O12" s="20"/>
      <c r="P12" s="20"/>
      <c r="Q12" s="20"/>
      <c r="R12" s="20"/>
      <c r="S12" s="20"/>
      <c r="T12" s="20"/>
      <c r="U12" s="20"/>
    </row>
    <row r="13" spans="1:21" x14ac:dyDescent="0.25">
      <c r="A13" s="19" t="s">
        <v>15</v>
      </c>
      <c r="B13" s="456" t="s">
        <v>219</v>
      </c>
      <c r="C13" s="456"/>
      <c r="D13" s="456"/>
      <c r="E13" s="456"/>
      <c r="F13" s="456"/>
      <c r="G13" s="20"/>
      <c r="H13" s="20"/>
      <c r="I13" s="20"/>
      <c r="J13" s="20"/>
      <c r="K13" s="20"/>
      <c r="L13" s="20"/>
      <c r="M13" s="20"/>
      <c r="N13" s="20"/>
      <c r="O13" s="20"/>
      <c r="P13" s="20"/>
      <c r="Q13" s="20"/>
      <c r="R13" s="20"/>
      <c r="S13" s="20"/>
      <c r="T13" s="20"/>
      <c r="U13" s="20"/>
    </row>
    <row r="14" spans="1:21" x14ac:dyDescent="0.25">
      <c r="A14" s="19" t="s">
        <v>83</v>
      </c>
      <c r="B14" s="456" t="s">
        <v>220</v>
      </c>
      <c r="C14" s="456"/>
      <c r="D14" s="456"/>
      <c r="E14" s="456"/>
      <c r="F14" s="20"/>
      <c r="G14" s="20"/>
      <c r="H14" s="20"/>
      <c r="I14" s="20"/>
      <c r="J14" s="20"/>
      <c r="K14" s="20"/>
      <c r="L14" s="20"/>
      <c r="M14" s="20"/>
      <c r="N14" s="20"/>
      <c r="O14" s="20"/>
      <c r="P14" s="20"/>
      <c r="Q14" s="20"/>
      <c r="R14" s="20"/>
      <c r="S14" s="20"/>
      <c r="T14" s="20"/>
      <c r="U14" s="20"/>
    </row>
    <row r="15" spans="1:21" x14ac:dyDescent="0.25">
      <c r="A15" s="19">
        <v>1</v>
      </c>
      <c r="B15" s="21" t="s">
        <v>193</v>
      </c>
      <c r="C15" s="20"/>
      <c r="D15" s="20"/>
      <c r="E15" s="20"/>
      <c r="F15" s="20"/>
      <c r="G15" s="20"/>
      <c r="H15" s="20"/>
      <c r="I15" s="20"/>
      <c r="J15" s="20"/>
      <c r="K15" s="20"/>
      <c r="L15" s="20"/>
      <c r="M15" s="20"/>
      <c r="N15" s="20"/>
      <c r="O15" s="20"/>
      <c r="P15" s="20"/>
      <c r="Q15" s="20"/>
      <c r="R15" s="20"/>
      <c r="S15" s="20"/>
      <c r="T15" s="20"/>
      <c r="U15" s="20"/>
    </row>
    <row r="16" spans="1:21" x14ac:dyDescent="0.25">
      <c r="A16" s="20" t="s">
        <v>22</v>
      </c>
      <c r="B16" s="22" t="s">
        <v>221</v>
      </c>
      <c r="C16" s="20"/>
      <c r="D16" s="20"/>
      <c r="E16" s="20"/>
      <c r="F16" s="20"/>
      <c r="G16" s="20"/>
      <c r="H16" s="20"/>
      <c r="I16" s="20"/>
      <c r="J16" s="20"/>
      <c r="K16" s="20"/>
      <c r="L16" s="20"/>
      <c r="M16" s="20"/>
      <c r="N16" s="20"/>
      <c r="O16" s="20"/>
      <c r="P16" s="20"/>
      <c r="Q16" s="20"/>
      <c r="R16" s="20"/>
      <c r="S16" s="20"/>
      <c r="T16" s="20"/>
      <c r="U16" s="20"/>
    </row>
    <row r="17" spans="1:21" x14ac:dyDescent="0.25">
      <c r="A17" s="20" t="s">
        <v>22</v>
      </c>
      <c r="B17" s="22" t="s">
        <v>201</v>
      </c>
      <c r="C17" s="20"/>
      <c r="D17" s="20"/>
      <c r="E17" s="20"/>
      <c r="F17" s="20"/>
      <c r="G17" s="20"/>
      <c r="H17" s="20"/>
      <c r="I17" s="20"/>
      <c r="J17" s="20"/>
      <c r="K17" s="20"/>
      <c r="L17" s="20"/>
      <c r="M17" s="20"/>
      <c r="N17" s="20"/>
      <c r="O17" s="20"/>
      <c r="P17" s="20"/>
      <c r="Q17" s="20"/>
      <c r="R17" s="20"/>
      <c r="S17" s="20"/>
      <c r="T17" s="20"/>
      <c r="U17" s="20"/>
    </row>
    <row r="18" spans="1:21" x14ac:dyDescent="0.25">
      <c r="A18" s="19">
        <v>2</v>
      </c>
      <c r="B18" s="21" t="s">
        <v>195</v>
      </c>
      <c r="C18" s="20"/>
      <c r="D18" s="20"/>
      <c r="E18" s="20"/>
      <c r="F18" s="20"/>
      <c r="G18" s="20"/>
      <c r="H18" s="20"/>
      <c r="I18" s="20"/>
      <c r="J18" s="20"/>
      <c r="K18" s="20"/>
      <c r="L18" s="20"/>
      <c r="M18" s="20"/>
      <c r="N18" s="20"/>
      <c r="O18" s="20"/>
      <c r="P18" s="20"/>
      <c r="Q18" s="20"/>
      <c r="R18" s="20"/>
      <c r="S18" s="20"/>
      <c r="T18" s="20"/>
      <c r="U18" s="20"/>
    </row>
    <row r="19" spans="1:21" x14ac:dyDescent="0.25">
      <c r="A19" s="19" t="s">
        <v>144</v>
      </c>
      <c r="B19" s="456" t="s">
        <v>222</v>
      </c>
      <c r="C19" s="456"/>
      <c r="D19" s="456"/>
      <c r="E19" s="456"/>
      <c r="F19" s="456"/>
      <c r="G19" s="456"/>
      <c r="H19" s="456"/>
      <c r="I19" s="20"/>
      <c r="J19" s="20"/>
      <c r="K19" s="20"/>
      <c r="L19" s="20"/>
      <c r="M19" s="20"/>
      <c r="N19" s="20"/>
      <c r="O19" s="20"/>
      <c r="P19" s="20"/>
      <c r="Q19" s="20"/>
      <c r="R19" s="20"/>
      <c r="S19" s="20"/>
      <c r="T19" s="20"/>
      <c r="U19" s="20"/>
    </row>
    <row r="20" spans="1:21" x14ac:dyDescent="0.25">
      <c r="A20" s="20" t="s">
        <v>22</v>
      </c>
      <c r="B20" s="22" t="s">
        <v>197</v>
      </c>
      <c r="C20" s="20"/>
      <c r="D20" s="20"/>
      <c r="E20" s="20"/>
      <c r="F20" s="20"/>
      <c r="G20" s="20"/>
      <c r="H20" s="20"/>
      <c r="I20" s="20"/>
      <c r="J20" s="20"/>
      <c r="K20" s="20"/>
      <c r="L20" s="20"/>
      <c r="M20" s="20"/>
      <c r="N20" s="20"/>
      <c r="O20" s="20"/>
      <c r="P20" s="20"/>
      <c r="Q20" s="20"/>
      <c r="R20" s="20"/>
      <c r="S20" s="20"/>
      <c r="T20" s="20"/>
      <c r="U20" s="20"/>
    </row>
    <row r="21" spans="1:21" x14ac:dyDescent="0.25">
      <c r="A21" s="20" t="s">
        <v>22</v>
      </c>
      <c r="B21" s="22" t="s">
        <v>173</v>
      </c>
      <c r="C21" s="20"/>
      <c r="D21" s="20"/>
      <c r="E21" s="20"/>
      <c r="F21" s="20"/>
      <c r="G21" s="20"/>
      <c r="H21" s="20"/>
      <c r="I21" s="20"/>
      <c r="J21" s="20"/>
      <c r="K21" s="20"/>
      <c r="L21" s="20"/>
      <c r="M21" s="20"/>
      <c r="N21" s="20"/>
      <c r="O21" s="20"/>
      <c r="P21" s="20"/>
      <c r="Q21" s="20"/>
      <c r="R21" s="20"/>
      <c r="S21" s="20"/>
      <c r="T21" s="20"/>
      <c r="U21" s="20"/>
    </row>
    <row r="22" spans="1:21" x14ac:dyDescent="0.25">
      <c r="A22" s="19" t="s">
        <v>146</v>
      </c>
      <c r="B22" s="456" t="s">
        <v>199</v>
      </c>
      <c r="C22" s="456"/>
      <c r="D22" s="456"/>
      <c r="E22" s="456"/>
      <c r="F22" s="456"/>
      <c r="G22" s="20"/>
      <c r="H22" s="20"/>
      <c r="I22" s="20"/>
      <c r="J22" s="20"/>
      <c r="K22" s="20"/>
      <c r="L22" s="20"/>
      <c r="M22" s="20"/>
      <c r="N22" s="20"/>
      <c r="O22" s="20"/>
      <c r="P22" s="20"/>
      <c r="Q22" s="20"/>
      <c r="R22" s="20"/>
      <c r="S22" s="20"/>
      <c r="T22" s="20"/>
      <c r="U22" s="20"/>
    </row>
    <row r="23" spans="1:21" x14ac:dyDescent="0.25">
      <c r="A23" s="20" t="s">
        <v>22</v>
      </c>
      <c r="B23" s="22" t="s">
        <v>200</v>
      </c>
      <c r="C23" s="20"/>
      <c r="D23" s="20"/>
      <c r="E23" s="20"/>
      <c r="F23" s="20"/>
      <c r="G23" s="20"/>
      <c r="H23" s="20"/>
      <c r="I23" s="20"/>
      <c r="J23" s="20"/>
      <c r="K23" s="20"/>
      <c r="L23" s="20"/>
      <c r="M23" s="20"/>
      <c r="N23" s="20"/>
      <c r="O23" s="20"/>
      <c r="P23" s="20"/>
      <c r="Q23" s="20"/>
      <c r="R23" s="20"/>
      <c r="S23" s="20"/>
      <c r="T23" s="20"/>
      <c r="U23" s="20"/>
    </row>
    <row r="24" spans="1:21" x14ac:dyDescent="0.25">
      <c r="A24" s="20" t="s">
        <v>22</v>
      </c>
      <c r="B24" s="22" t="s">
        <v>223</v>
      </c>
      <c r="C24" s="20"/>
      <c r="D24" s="20"/>
      <c r="E24" s="20"/>
      <c r="F24" s="20"/>
      <c r="G24" s="20"/>
      <c r="H24" s="20"/>
      <c r="I24" s="20"/>
      <c r="J24" s="20"/>
      <c r="K24" s="20"/>
      <c r="L24" s="20"/>
      <c r="M24" s="20"/>
      <c r="N24" s="20"/>
      <c r="O24" s="20"/>
      <c r="P24" s="20"/>
      <c r="Q24" s="20"/>
      <c r="R24" s="20"/>
      <c r="S24" s="20"/>
      <c r="T24" s="20"/>
      <c r="U24" s="20"/>
    </row>
    <row r="25" spans="1:21" x14ac:dyDescent="0.25">
      <c r="A25" s="19" t="s">
        <v>70</v>
      </c>
      <c r="B25" s="456" t="s">
        <v>220</v>
      </c>
      <c r="C25" s="456"/>
      <c r="D25" s="456"/>
      <c r="E25" s="456"/>
      <c r="F25" s="20"/>
      <c r="G25" s="20"/>
      <c r="H25" s="20"/>
      <c r="I25" s="20"/>
      <c r="J25" s="20"/>
      <c r="K25" s="20"/>
      <c r="L25" s="20"/>
      <c r="M25" s="20"/>
      <c r="N25" s="20"/>
      <c r="O25" s="20"/>
      <c r="P25" s="20"/>
      <c r="Q25" s="20"/>
      <c r="R25" s="20"/>
      <c r="S25" s="20"/>
      <c r="T25" s="20"/>
      <c r="U25" s="20"/>
    </row>
    <row r="26" spans="1:21" x14ac:dyDescent="0.25">
      <c r="A26" s="20"/>
      <c r="B26" s="22" t="s">
        <v>202</v>
      </c>
      <c r="C26" s="20"/>
      <c r="D26" s="20"/>
      <c r="E26" s="20"/>
      <c r="F26" s="20"/>
      <c r="G26" s="20"/>
      <c r="H26" s="20"/>
      <c r="I26" s="20"/>
      <c r="J26" s="20"/>
      <c r="K26" s="20"/>
      <c r="L26" s="20"/>
      <c r="M26" s="20"/>
      <c r="N26" s="20"/>
      <c r="O26" s="20"/>
      <c r="P26" s="20"/>
      <c r="Q26" s="20"/>
      <c r="R26" s="20"/>
      <c r="S26" s="20"/>
      <c r="T26" s="20"/>
      <c r="U26" s="20"/>
    </row>
    <row r="27" spans="1:21" x14ac:dyDescent="0.25">
      <c r="A27" s="19" t="s">
        <v>16</v>
      </c>
      <c r="B27" s="456" t="s">
        <v>203</v>
      </c>
      <c r="C27" s="456"/>
      <c r="D27" s="456"/>
      <c r="E27" s="456"/>
      <c r="F27" s="20"/>
      <c r="G27" s="20"/>
      <c r="H27" s="20"/>
      <c r="I27" s="20"/>
      <c r="J27" s="20"/>
      <c r="K27" s="20"/>
      <c r="L27" s="20"/>
      <c r="M27" s="20"/>
      <c r="N27" s="20"/>
      <c r="O27" s="20"/>
      <c r="P27" s="20"/>
      <c r="Q27" s="20"/>
      <c r="R27" s="20"/>
      <c r="S27" s="20"/>
      <c r="T27" s="20"/>
      <c r="U27" s="20"/>
    </row>
    <row r="28" spans="1:21" x14ac:dyDescent="0.25">
      <c r="A28" s="20"/>
      <c r="B28" s="22" t="s">
        <v>204</v>
      </c>
      <c r="C28" s="20"/>
      <c r="D28" s="20"/>
      <c r="E28" s="20"/>
      <c r="F28" s="20"/>
      <c r="G28" s="20"/>
      <c r="H28" s="20"/>
      <c r="I28" s="20"/>
      <c r="J28" s="20"/>
      <c r="K28" s="20"/>
      <c r="L28" s="20"/>
      <c r="M28" s="20"/>
      <c r="N28" s="20"/>
      <c r="O28" s="20"/>
      <c r="P28" s="20"/>
      <c r="Q28" s="20"/>
      <c r="R28" s="20"/>
      <c r="S28" s="20"/>
      <c r="T28" s="20"/>
      <c r="U28" s="20"/>
    </row>
    <row r="29" spans="1:21" x14ac:dyDescent="0.25">
      <c r="A29" s="20" t="s">
        <v>22</v>
      </c>
      <c r="B29" s="22" t="s">
        <v>205</v>
      </c>
      <c r="C29" s="20"/>
      <c r="D29" s="20"/>
      <c r="E29" s="20"/>
      <c r="F29" s="20"/>
      <c r="G29" s="20"/>
      <c r="H29" s="20"/>
      <c r="I29" s="20"/>
      <c r="J29" s="20"/>
      <c r="K29" s="20"/>
      <c r="L29" s="20"/>
      <c r="M29" s="20"/>
      <c r="N29" s="20"/>
      <c r="O29" s="20"/>
      <c r="P29" s="20"/>
      <c r="Q29" s="20"/>
      <c r="R29" s="20"/>
      <c r="S29" s="20"/>
      <c r="T29" s="20"/>
      <c r="U29" s="20"/>
    </row>
    <row r="30" spans="1:21" x14ac:dyDescent="0.25">
      <c r="A30" s="17"/>
    </row>
  </sheetData>
  <mergeCells count="41">
    <mergeCell ref="A5:A10"/>
    <mergeCell ref="B5:B10"/>
    <mergeCell ref="C5:C10"/>
    <mergeCell ref="D5:D10"/>
    <mergeCell ref="E5:E10"/>
    <mergeCell ref="U5:U10"/>
    <mergeCell ref="F6:F10"/>
    <mergeCell ref="G6:L6"/>
    <mergeCell ref="M6:M10"/>
    <mergeCell ref="N6:P6"/>
    <mergeCell ref="Q6:Q10"/>
    <mergeCell ref="R6:T6"/>
    <mergeCell ref="G7:G10"/>
    <mergeCell ref="F5:L5"/>
    <mergeCell ref="H7:L7"/>
    <mergeCell ref="H9:H10"/>
    <mergeCell ref="I9:J9"/>
    <mergeCell ref="K9:K10"/>
    <mergeCell ref="K8:L8"/>
    <mergeCell ref="B27:E27"/>
    <mergeCell ref="B13:F13"/>
    <mergeCell ref="B14:E14"/>
    <mergeCell ref="B19:H19"/>
    <mergeCell ref="B22:F22"/>
    <mergeCell ref="B25:E25"/>
    <mergeCell ref="A1:U1"/>
    <mergeCell ref="A2:U2"/>
    <mergeCell ref="A3:U3"/>
    <mergeCell ref="S4:U4"/>
    <mergeCell ref="L9:L10"/>
    <mergeCell ref="N7:O7"/>
    <mergeCell ref="P7:P10"/>
    <mergeCell ref="R7:S7"/>
    <mergeCell ref="T7:T10"/>
    <mergeCell ref="H8:J8"/>
    <mergeCell ref="N8:N10"/>
    <mergeCell ref="O8:O10"/>
    <mergeCell ref="R8:R10"/>
    <mergeCell ref="S8:S10"/>
    <mergeCell ref="M5:P5"/>
    <mergeCell ref="Q5:T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5" tint="0.39997558519241921"/>
  </sheetPr>
  <dimension ref="A1:I41"/>
  <sheetViews>
    <sheetView workbookViewId="0">
      <selection activeCell="E33" sqref="E33"/>
    </sheetView>
  </sheetViews>
  <sheetFormatPr defaultColWidth="9.140625" defaultRowHeight="15" x14ac:dyDescent="0.25"/>
  <cols>
    <col min="1" max="1" width="5.42578125" style="1" customWidth="1"/>
    <col min="2" max="2" width="45.7109375" style="1" customWidth="1"/>
    <col min="3" max="3" width="9.140625" style="1"/>
    <col min="4" max="4" width="8.7109375" style="1" customWidth="1"/>
    <col min="5" max="5" width="7" style="1" customWidth="1"/>
    <col min="6" max="7" width="8.28515625" style="1" customWidth="1"/>
    <col min="8" max="8" width="8.7109375" style="1" customWidth="1"/>
    <col min="9" max="16384" width="9.140625" style="1"/>
  </cols>
  <sheetData>
    <row r="1" spans="1:9" x14ac:dyDescent="0.25">
      <c r="A1" s="445" t="s">
        <v>224</v>
      </c>
      <c r="B1" s="445"/>
      <c r="C1" s="445"/>
      <c r="D1" s="445"/>
      <c r="E1" s="445"/>
      <c r="F1" s="445"/>
      <c r="G1" s="445"/>
      <c r="H1" s="445"/>
      <c r="I1" s="445"/>
    </row>
    <row r="2" spans="1:9" ht="18.75" x14ac:dyDescent="0.25">
      <c r="A2" s="440" t="s">
        <v>225</v>
      </c>
      <c r="B2" s="440"/>
      <c r="C2" s="440"/>
      <c r="D2" s="440"/>
      <c r="E2" s="440"/>
      <c r="F2" s="440"/>
      <c r="G2" s="440"/>
      <c r="H2" s="440"/>
      <c r="I2" s="440"/>
    </row>
    <row r="3" spans="1:9" x14ac:dyDescent="0.25">
      <c r="A3" s="446" t="s">
        <v>226</v>
      </c>
      <c r="B3" s="446"/>
      <c r="C3" s="446"/>
      <c r="D3" s="446"/>
      <c r="E3" s="446"/>
      <c r="F3" s="446"/>
      <c r="G3" s="446"/>
      <c r="H3" s="446"/>
      <c r="I3" s="446"/>
    </row>
    <row r="4" spans="1:9" x14ac:dyDescent="0.25">
      <c r="H4" s="447" t="s">
        <v>56</v>
      </c>
      <c r="I4" s="447"/>
    </row>
    <row r="5" spans="1:9" ht="20.25" customHeight="1" x14ac:dyDescent="0.25">
      <c r="A5" s="444" t="s">
        <v>3</v>
      </c>
      <c r="B5" s="444" t="s">
        <v>4</v>
      </c>
      <c r="C5" s="444" t="s">
        <v>227</v>
      </c>
      <c r="D5" s="444" t="s">
        <v>228</v>
      </c>
      <c r="E5" s="444" t="s">
        <v>229</v>
      </c>
      <c r="F5" s="444"/>
      <c r="G5" s="444" t="s">
        <v>230</v>
      </c>
      <c r="H5" s="444" t="s">
        <v>231</v>
      </c>
      <c r="I5" s="444" t="s">
        <v>232</v>
      </c>
    </row>
    <row r="6" spans="1:9" ht="54" customHeight="1" x14ac:dyDescent="0.25">
      <c r="A6" s="444"/>
      <c r="B6" s="444"/>
      <c r="C6" s="444"/>
      <c r="D6" s="444"/>
      <c r="E6" s="7" t="s">
        <v>233</v>
      </c>
      <c r="F6" s="7" t="s">
        <v>234</v>
      </c>
      <c r="G6" s="444"/>
      <c r="H6" s="444"/>
      <c r="I6" s="444"/>
    </row>
    <row r="7" spans="1:9" x14ac:dyDescent="0.25">
      <c r="A7" s="7" t="s">
        <v>15</v>
      </c>
      <c r="B7" s="7" t="s">
        <v>16</v>
      </c>
      <c r="C7" s="7">
        <v>1</v>
      </c>
      <c r="D7" s="7">
        <v>2</v>
      </c>
      <c r="E7" s="7" t="s">
        <v>235</v>
      </c>
      <c r="F7" s="7" t="s">
        <v>236</v>
      </c>
      <c r="G7" s="7">
        <v>5</v>
      </c>
      <c r="H7" s="7">
        <v>6</v>
      </c>
      <c r="I7" s="7">
        <v>7</v>
      </c>
    </row>
    <row r="8" spans="1:9" x14ac:dyDescent="0.25">
      <c r="A8" s="7" t="s">
        <v>15</v>
      </c>
      <c r="B8" s="18" t="s">
        <v>237</v>
      </c>
      <c r="C8" s="64">
        <f>+C9+C10+C13+C14+C15</f>
        <v>0</v>
      </c>
      <c r="D8" s="64">
        <f t="shared" ref="D8:I8" si="0">+D9+D10+D13+D14+D15</f>
        <v>0</v>
      </c>
      <c r="E8" s="64">
        <f t="shared" si="0"/>
        <v>0</v>
      </c>
      <c r="F8" s="64">
        <f t="shared" si="0"/>
        <v>0</v>
      </c>
      <c r="G8" s="64">
        <f t="shared" si="0"/>
        <v>0</v>
      </c>
      <c r="H8" s="64">
        <f t="shared" si="0"/>
        <v>0</v>
      </c>
      <c r="I8" s="64">
        <f t="shared" si="0"/>
        <v>0</v>
      </c>
    </row>
    <row r="9" spans="1:9" x14ac:dyDescent="0.25">
      <c r="A9" s="7" t="s">
        <v>83</v>
      </c>
      <c r="B9" s="18" t="s">
        <v>238</v>
      </c>
      <c r="C9" s="62"/>
      <c r="D9" s="62"/>
      <c r="E9" s="62"/>
      <c r="F9" s="62"/>
      <c r="G9" s="62"/>
      <c r="H9" s="62"/>
      <c r="I9" s="62"/>
    </row>
    <row r="10" spans="1:9" x14ac:dyDescent="0.25">
      <c r="A10" s="7" t="s">
        <v>70</v>
      </c>
      <c r="B10" s="18" t="s">
        <v>239</v>
      </c>
      <c r="C10" s="64">
        <f>SUM(C11:C12)</f>
        <v>0</v>
      </c>
      <c r="D10" s="64">
        <f t="shared" ref="D10:I10" si="1">SUM(D11:D12)</f>
        <v>0</v>
      </c>
      <c r="E10" s="64">
        <f t="shared" si="1"/>
        <v>0</v>
      </c>
      <c r="F10" s="64">
        <f t="shared" si="1"/>
        <v>0</v>
      </c>
      <c r="G10" s="64">
        <f t="shared" si="1"/>
        <v>0</v>
      </c>
      <c r="H10" s="64">
        <f t="shared" si="1"/>
        <v>0</v>
      </c>
      <c r="I10" s="64">
        <f t="shared" si="1"/>
        <v>0</v>
      </c>
    </row>
    <row r="11" spans="1:9" x14ac:dyDescent="0.25">
      <c r="A11" s="3">
        <v>1</v>
      </c>
      <c r="B11" s="4" t="s">
        <v>240</v>
      </c>
      <c r="C11" s="62"/>
      <c r="D11" s="62"/>
      <c r="E11" s="62"/>
      <c r="F11" s="62"/>
      <c r="G11" s="62"/>
      <c r="H11" s="62"/>
      <c r="I11" s="62"/>
    </row>
    <row r="12" spans="1:9" x14ac:dyDescent="0.25">
      <c r="A12" s="3">
        <v>2</v>
      </c>
      <c r="B12" s="4" t="s">
        <v>88</v>
      </c>
      <c r="C12" s="62"/>
      <c r="D12" s="62"/>
      <c r="E12" s="62"/>
      <c r="F12" s="62"/>
      <c r="G12" s="62"/>
      <c r="H12" s="62"/>
      <c r="I12" s="62"/>
    </row>
    <row r="13" spans="1:9" x14ac:dyDescent="0.25">
      <c r="A13" s="7" t="s">
        <v>73</v>
      </c>
      <c r="B13" s="18" t="s">
        <v>241</v>
      </c>
      <c r="C13" s="62"/>
      <c r="D13" s="62"/>
      <c r="E13" s="62"/>
      <c r="F13" s="62"/>
      <c r="G13" s="62"/>
      <c r="H13" s="62"/>
      <c r="I13" s="62"/>
    </row>
    <row r="14" spans="1:9" x14ac:dyDescent="0.25">
      <c r="A14" s="7" t="s">
        <v>77</v>
      </c>
      <c r="B14" s="18" t="s">
        <v>242</v>
      </c>
      <c r="C14" s="62"/>
      <c r="D14" s="62"/>
      <c r="E14" s="62"/>
      <c r="F14" s="62"/>
      <c r="G14" s="62"/>
      <c r="H14" s="62"/>
      <c r="I14" s="62"/>
    </row>
    <row r="15" spans="1:9" x14ac:dyDescent="0.25">
      <c r="A15" s="7" t="s">
        <v>113</v>
      </c>
      <c r="B15" s="18" t="s">
        <v>243</v>
      </c>
      <c r="C15" s="62"/>
      <c r="D15" s="62"/>
      <c r="E15" s="62"/>
      <c r="F15" s="62"/>
      <c r="G15" s="62"/>
      <c r="H15" s="62"/>
      <c r="I15" s="62"/>
    </row>
    <row r="16" spans="1:9" x14ac:dyDescent="0.25">
      <c r="A16" s="7" t="s">
        <v>16</v>
      </c>
      <c r="B16" s="18" t="s">
        <v>90</v>
      </c>
      <c r="C16" s="64">
        <f>+C17+C24+C27</f>
        <v>0</v>
      </c>
      <c r="D16" s="64">
        <f t="shared" ref="D16:I16" si="2">+D17+D24+D27</f>
        <v>0</v>
      </c>
      <c r="E16" s="64">
        <f t="shared" si="2"/>
        <v>0</v>
      </c>
      <c r="F16" s="64">
        <f t="shared" si="2"/>
        <v>0</v>
      </c>
      <c r="G16" s="64">
        <f t="shared" si="2"/>
        <v>0</v>
      </c>
      <c r="H16" s="64">
        <f t="shared" si="2"/>
        <v>0</v>
      </c>
      <c r="I16" s="64">
        <f t="shared" si="2"/>
        <v>0</v>
      </c>
    </row>
    <row r="17" spans="1:9" x14ac:dyDescent="0.25">
      <c r="A17" s="7" t="s">
        <v>83</v>
      </c>
      <c r="B17" s="18" t="s">
        <v>244</v>
      </c>
      <c r="C17" s="64">
        <f>SUM(C18:C23)</f>
        <v>0</v>
      </c>
      <c r="D17" s="64">
        <f t="shared" ref="D17:I17" si="3">SUM(D18:D23)</f>
        <v>0</v>
      </c>
      <c r="E17" s="64">
        <f t="shared" si="3"/>
        <v>0</v>
      </c>
      <c r="F17" s="64">
        <f t="shared" si="3"/>
        <v>0</v>
      </c>
      <c r="G17" s="64">
        <f t="shared" si="3"/>
        <v>0</v>
      </c>
      <c r="H17" s="64">
        <f t="shared" si="3"/>
        <v>0</v>
      </c>
      <c r="I17" s="64">
        <f t="shared" si="3"/>
        <v>0</v>
      </c>
    </row>
    <row r="18" spans="1:9" x14ac:dyDescent="0.25">
      <c r="A18" s="3">
        <v>1</v>
      </c>
      <c r="B18" s="4" t="s">
        <v>93</v>
      </c>
      <c r="C18" s="62"/>
      <c r="D18" s="62"/>
      <c r="E18" s="62"/>
      <c r="F18" s="62"/>
      <c r="G18" s="62"/>
      <c r="H18" s="62"/>
      <c r="I18" s="62"/>
    </row>
    <row r="19" spans="1:9" x14ac:dyDescent="0.25">
      <c r="A19" s="3">
        <v>2</v>
      </c>
      <c r="B19" s="4" t="s">
        <v>96</v>
      </c>
      <c r="C19" s="62"/>
      <c r="D19" s="62"/>
      <c r="E19" s="62"/>
      <c r="F19" s="62"/>
      <c r="G19" s="62"/>
      <c r="H19" s="62"/>
      <c r="I19" s="62"/>
    </row>
    <row r="20" spans="1:9" ht="30" x14ac:dyDescent="0.25">
      <c r="A20" s="3">
        <v>3</v>
      </c>
      <c r="B20" s="4" t="s">
        <v>245</v>
      </c>
      <c r="C20" s="62"/>
      <c r="D20" s="62"/>
      <c r="E20" s="62"/>
      <c r="F20" s="62"/>
      <c r="G20" s="62"/>
      <c r="H20" s="62"/>
      <c r="I20" s="62"/>
    </row>
    <row r="21" spans="1:9" x14ac:dyDescent="0.25">
      <c r="A21" s="3">
        <v>4</v>
      </c>
      <c r="B21" s="4" t="s">
        <v>246</v>
      </c>
      <c r="C21" s="62"/>
      <c r="D21" s="62"/>
      <c r="E21" s="62"/>
      <c r="F21" s="62"/>
      <c r="G21" s="62"/>
      <c r="H21" s="62"/>
      <c r="I21" s="62"/>
    </row>
    <row r="22" spans="1:9" x14ac:dyDescent="0.25">
      <c r="A22" s="3">
        <v>5</v>
      </c>
      <c r="B22" s="4" t="s">
        <v>247</v>
      </c>
      <c r="C22" s="62"/>
      <c r="D22" s="62"/>
      <c r="E22" s="62"/>
      <c r="F22" s="62"/>
      <c r="G22" s="62"/>
      <c r="H22" s="62"/>
      <c r="I22" s="62"/>
    </row>
    <row r="23" spans="1:9" x14ac:dyDescent="0.25">
      <c r="A23" s="3">
        <v>6</v>
      </c>
      <c r="B23" s="4" t="s">
        <v>98</v>
      </c>
      <c r="C23" s="62"/>
      <c r="D23" s="62"/>
      <c r="E23" s="62"/>
      <c r="F23" s="62"/>
      <c r="G23" s="62"/>
      <c r="H23" s="62"/>
      <c r="I23" s="62"/>
    </row>
    <row r="24" spans="1:9" x14ac:dyDescent="0.25">
      <c r="A24" s="7" t="s">
        <v>70</v>
      </c>
      <c r="B24" s="18" t="s">
        <v>248</v>
      </c>
      <c r="C24" s="64">
        <f>SUM(C25:C26)</f>
        <v>0</v>
      </c>
      <c r="D24" s="64">
        <f t="shared" ref="D24:I24" si="4">SUM(D25:D26)</f>
        <v>0</v>
      </c>
      <c r="E24" s="64">
        <f t="shared" si="4"/>
        <v>0</v>
      </c>
      <c r="F24" s="64">
        <f t="shared" si="4"/>
        <v>0</v>
      </c>
      <c r="G24" s="64">
        <f t="shared" si="4"/>
        <v>0</v>
      </c>
      <c r="H24" s="64">
        <f t="shared" si="4"/>
        <v>0</v>
      </c>
      <c r="I24" s="64">
        <f t="shared" si="4"/>
        <v>0</v>
      </c>
    </row>
    <row r="25" spans="1:9" x14ac:dyDescent="0.25">
      <c r="A25" s="3">
        <v>1</v>
      </c>
      <c r="B25" s="4" t="s">
        <v>249</v>
      </c>
      <c r="C25" s="62"/>
      <c r="D25" s="62"/>
      <c r="E25" s="62"/>
      <c r="F25" s="62"/>
      <c r="G25" s="62"/>
      <c r="H25" s="62"/>
      <c r="I25" s="62"/>
    </row>
    <row r="26" spans="1:9" x14ac:dyDescent="0.25">
      <c r="A26" s="3">
        <v>2</v>
      </c>
      <c r="B26" s="4" t="s">
        <v>250</v>
      </c>
      <c r="C26" s="62"/>
      <c r="D26" s="62"/>
      <c r="E26" s="62"/>
      <c r="F26" s="62"/>
      <c r="G26" s="62"/>
      <c r="H26" s="62"/>
      <c r="I26" s="62"/>
    </row>
    <row r="27" spans="1:9" x14ac:dyDescent="0.25">
      <c r="A27" s="7" t="s">
        <v>73</v>
      </c>
      <c r="B27" s="18" t="s">
        <v>251</v>
      </c>
      <c r="C27" s="62"/>
      <c r="D27" s="62"/>
      <c r="E27" s="62"/>
      <c r="F27" s="62"/>
      <c r="G27" s="62"/>
      <c r="H27" s="62"/>
      <c r="I27" s="62"/>
    </row>
    <row r="28" spans="1:9" x14ac:dyDescent="0.25">
      <c r="A28" s="7" t="s">
        <v>79</v>
      </c>
      <c r="B28" s="18" t="s">
        <v>252</v>
      </c>
      <c r="C28" s="62"/>
      <c r="D28" s="62"/>
      <c r="E28" s="62"/>
      <c r="F28" s="62"/>
      <c r="G28" s="62"/>
      <c r="H28" s="62"/>
      <c r="I28" s="62"/>
    </row>
    <row r="29" spans="1:9" x14ac:dyDescent="0.25">
      <c r="A29" s="7" t="s">
        <v>89</v>
      </c>
      <c r="B29" s="18" t="s">
        <v>253</v>
      </c>
      <c r="C29" s="64">
        <f>+C30+C31+C32+C35+C38</f>
        <v>0</v>
      </c>
      <c r="D29" s="64">
        <f t="shared" ref="D29:I29" si="5">+D30+D31+D32+D35+D38</f>
        <v>0</v>
      </c>
      <c r="E29" s="64">
        <f t="shared" si="5"/>
        <v>0</v>
      </c>
      <c r="F29" s="64">
        <f t="shared" si="5"/>
        <v>0</v>
      </c>
      <c r="G29" s="64">
        <f t="shared" si="5"/>
        <v>0</v>
      </c>
      <c r="H29" s="64">
        <f t="shared" si="5"/>
        <v>0</v>
      </c>
      <c r="I29" s="64">
        <f t="shared" si="5"/>
        <v>0</v>
      </c>
    </row>
    <row r="30" spans="1:9" x14ac:dyDescent="0.25">
      <c r="A30" s="7" t="s">
        <v>83</v>
      </c>
      <c r="B30" s="18" t="s">
        <v>254</v>
      </c>
      <c r="C30" s="62"/>
      <c r="D30" s="62"/>
      <c r="E30" s="62"/>
      <c r="F30" s="62"/>
      <c r="G30" s="62"/>
      <c r="H30" s="62"/>
      <c r="I30" s="62"/>
    </row>
    <row r="31" spans="1:9" x14ac:dyDescent="0.25">
      <c r="A31" s="7" t="s">
        <v>70</v>
      </c>
      <c r="B31" s="18" t="s">
        <v>255</v>
      </c>
      <c r="C31" s="62"/>
      <c r="D31" s="62"/>
      <c r="E31" s="62"/>
      <c r="F31" s="62"/>
      <c r="G31" s="62"/>
      <c r="H31" s="62"/>
      <c r="I31" s="62"/>
    </row>
    <row r="32" spans="1:9" x14ac:dyDescent="0.25">
      <c r="A32" s="7" t="s">
        <v>73</v>
      </c>
      <c r="B32" s="18" t="s">
        <v>256</v>
      </c>
      <c r="C32" s="64">
        <f>SUM(C33:C34)</f>
        <v>0</v>
      </c>
      <c r="D32" s="64">
        <f t="shared" ref="D32:I32" si="6">SUM(D33:D34)</f>
        <v>0</v>
      </c>
      <c r="E32" s="64">
        <f t="shared" si="6"/>
        <v>0</v>
      </c>
      <c r="F32" s="64">
        <f t="shared" si="6"/>
        <v>0</v>
      </c>
      <c r="G32" s="64">
        <f t="shared" si="6"/>
        <v>0</v>
      </c>
      <c r="H32" s="64">
        <f t="shared" si="6"/>
        <v>0</v>
      </c>
      <c r="I32" s="64">
        <f t="shared" si="6"/>
        <v>0</v>
      </c>
    </row>
    <row r="33" spans="1:9" x14ac:dyDescent="0.25">
      <c r="A33" s="56">
        <v>1</v>
      </c>
      <c r="B33" s="63" t="s">
        <v>956</v>
      </c>
      <c r="C33" s="62"/>
      <c r="D33" s="62"/>
      <c r="E33" s="62"/>
      <c r="F33" s="62"/>
      <c r="G33" s="62"/>
      <c r="H33" s="62"/>
      <c r="I33" s="62"/>
    </row>
    <row r="34" spans="1:9" ht="30" customHeight="1" x14ac:dyDescent="0.25">
      <c r="A34" s="56">
        <v>2</v>
      </c>
      <c r="B34" s="63" t="s">
        <v>257</v>
      </c>
      <c r="C34" s="62"/>
      <c r="D34" s="62"/>
      <c r="E34" s="62"/>
      <c r="F34" s="62"/>
      <c r="G34" s="62"/>
      <c r="H34" s="62"/>
      <c r="I34" s="62"/>
    </row>
    <row r="35" spans="1:9" x14ac:dyDescent="0.25">
      <c r="A35" s="7" t="s">
        <v>77</v>
      </c>
      <c r="B35" s="18" t="s">
        <v>258</v>
      </c>
      <c r="C35" s="64">
        <f t="shared" ref="C35:I35" si="7">SUM(C36:C37)</f>
        <v>0</v>
      </c>
      <c r="D35" s="64">
        <f t="shared" si="7"/>
        <v>0</v>
      </c>
      <c r="E35" s="64">
        <f t="shared" si="7"/>
        <v>0</v>
      </c>
      <c r="F35" s="64">
        <f t="shared" si="7"/>
        <v>0</v>
      </c>
      <c r="G35" s="64">
        <f t="shared" si="7"/>
        <v>0</v>
      </c>
      <c r="H35" s="64">
        <f t="shared" si="7"/>
        <v>0</v>
      </c>
      <c r="I35" s="64">
        <f t="shared" si="7"/>
        <v>0</v>
      </c>
    </row>
    <row r="36" spans="1:9" x14ac:dyDescent="0.25">
      <c r="A36" s="56">
        <v>1</v>
      </c>
      <c r="B36" s="4" t="s">
        <v>259</v>
      </c>
      <c r="C36" s="62"/>
      <c r="D36" s="62"/>
      <c r="E36" s="62"/>
      <c r="F36" s="62"/>
      <c r="G36" s="62"/>
      <c r="H36" s="62"/>
      <c r="I36" s="62"/>
    </row>
    <row r="37" spans="1:9" x14ac:dyDescent="0.25">
      <c r="A37" s="56">
        <v>2</v>
      </c>
      <c r="B37" s="4" t="s">
        <v>260</v>
      </c>
      <c r="C37" s="62"/>
      <c r="D37" s="62"/>
      <c r="E37" s="62"/>
      <c r="F37" s="62"/>
      <c r="G37" s="62"/>
      <c r="H37" s="62"/>
      <c r="I37" s="62"/>
    </row>
    <row r="38" spans="1:9" x14ac:dyDescent="0.25">
      <c r="A38" s="7" t="s">
        <v>113</v>
      </c>
      <c r="B38" s="18" t="s">
        <v>114</v>
      </c>
      <c r="C38" s="62"/>
      <c r="D38" s="62"/>
      <c r="E38" s="62"/>
      <c r="F38" s="62"/>
      <c r="G38" s="62"/>
      <c r="H38" s="62"/>
      <c r="I38" s="62"/>
    </row>
    <row r="39" spans="1:9" ht="19.5" customHeight="1" x14ac:dyDescent="0.25">
      <c r="A39" s="16" t="s">
        <v>118</v>
      </c>
    </row>
    <row r="40" spans="1:9" ht="51" customHeight="1" x14ac:dyDescent="0.25">
      <c r="A40" s="448" t="s">
        <v>119</v>
      </c>
      <c r="B40" s="448"/>
      <c r="C40" s="448"/>
      <c r="D40" s="448"/>
      <c r="E40" s="448"/>
      <c r="F40" s="448"/>
      <c r="G40" s="448"/>
      <c r="H40" s="448"/>
      <c r="I40" s="448"/>
    </row>
    <row r="41" spans="1:9" ht="36" customHeight="1" x14ac:dyDescent="0.25">
      <c r="A41" s="448" t="s">
        <v>261</v>
      </c>
      <c r="B41" s="448"/>
      <c r="C41" s="448"/>
      <c r="D41" s="448"/>
      <c r="E41" s="448"/>
      <c r="F41" s="448"/>
      <c r="G41" s="448"/>
      <c r="H41" s="448"/>
      <c r="I41" s="448"/>
    </row>
  </sheetData>
  <mergeCells count="14">
    <mergeCell ref="A40:I40"/>
    <mergeCell ref="A41:I41"/>
    <mergeCell ref="H5:H6"/>
    <mergeCell ref="I5:I6"/>
    <mergeCell ref="A1:I1"/>
    <mergeCell ref="A2:I2"/>
    <mergeCell ref="A3:I3"/>
    <mergeCell ref="H4:I4"/>
    <mergeCell ref="A5:A6"/>
    <mergeCell ref="B5:B6"/>
    <mergeCell ref="C5:C6"/>
    <mergeCell ref="D5:D6"/>
    <mergeCell ref="E5:F5"/>
    <mergeCell ref="G5:G6"/>
  </mergeCells>
  <pageMargins left="0.55000000000000004" right="0.23"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tint="0.39997558519241921"/>
  </sheetPr>
  <dimension ref="A1:G38"/>
  <sheetViews>
    <sheetView workbookViewId="0">
      <selection activeCell="E33" sqref="E33"/>
    </sheetView>
  </sheetViews>
  <sheetFormatPr defaultColWidth="9.140625" defaultRowHeight="15" x14ac:dyDescent="0.25"/>
  <cols>
    <col min="1" max="1" width="5.7109375" style="1" customWidth="1"/>
    <col min="2" max="2" width="45.28515625" style="1" customWidth="1"/>
    <col min="3" max="4" width="11.28515625" style="1" customWidth="1"/>
    <col min="5" max="7" width="11.5703125" style="1" customWidth="1"/>
    <col min="8" max="16384" width="9.140625" style="1"/>
  </cols>
  <sheetData>
    <row r="1" spans="1:7" x14ac:dyDescent="0.25">
      <c r="A1" s="445" t="s">
        <v>262</v>
      </c>
      <c r="B1" s="445"/>
      <c r="C1" s="445"/>
      <c r="D1" s="445"/>
      <c r="E1" s="445"/>
      <c r="F1" s="445"/>
      <c r="G1" s="445"/>
    </row>
    <row r="2" spans="1:7" ht="25.5" customHeight="1" x14ac:dyDescent="0.25">
      <c r="A2" s="440" t="s">
        <v>263</v>
      </c>
      <c r="B2" s="440"/>
      <c r="C2" s="440"/>
      <c r="D2" s="440"/>
      <c r="E2" s="440"/>
      <c r="F2" s="440"/>
      <c r="G2" s="440"/>
    </row>
    <row r="3" spans="1:7" x14ac:dyDescent="0.25">
      <c r="A3" s="446" t="s">
        <v>264</v>
      </c>
      <c r="B3" s="446"/>
      <c r="C3" s="446"/>
      <c r="D3" s="446"/>
      <c r="E3" s="446"/>
      <c r="F3" s="446"/>
      <c r="G3" s="446"/>
    </row>
    <row r="4" spans="1:7" x14ac:dyDescent="0.25">
      <c r="F4" s="447" t="s">
        <v>56</v>
      </c>
      <c r="G4" s="447"/>
    </row>
    <row r="5" spans="1:7" ht="62.25" customHeight="1" x14ac:dyDescent="0.25">
      <c r="A5" s="7" t="s">
        <v>3</v>
      </c>
      <c r="B5" s="7" t="s">
        <v>265</v>
      </c>
      <c r="C5" s="7" t="s">
        <v>963</v>
      </c>
      <c r="D5" s="7" t="s">
        <v>266</v>
      </c>
      <c r="E5" s="7" t="s">
        <v>229</v>
      </c>
      <c r="F5" s="7" t="s">
        <v>267</v>
      </c>
      <c r="G5" s="7" t="s">
        <v>268</v>
      </c>
    </row>
    <row r="6" spans="1:7" x14ac:dyDescent="0.25">
      <c r="A6" s="7" t="s">
        <v>15</v>
      </c>
      <c r="B6" s="7" t="s">
        <v>16</v>
      </c>
      <c r="C6" s="7">
        <v>1</v>
      </c>
      <c r="D6" s="7">
        <v>2</v>
      </c>
      <c r="E6" s="7" t="s">
        <v>269</v>
      </c>
      <c r="F6" s="7">
        <v>4</v>
      </c>
      <c r="G6" s="7">
        <v>5</v>
      </c>
    </row>
    <row r="7" spans="1:7" x14ac:dyDescent="0.25">
      <c r="A7" s="3"/>
      <c r="B7" s="18" t="s">
        <v>270</v>
      </c>
      <c r="C7" s="64">
        <f>+C10+C24+C27+C30</f>
        <v>0</v>
      </c>
      <c r="D7" s="64">
        <f t="shared" ref="D7:G7" si="0">+D10+D24+D27+D30</f>
        <v>0</v>
      </c>
      <c r="E7" s="64">
        <f t="shared" si="0"/>
        <v>0</v>
      </c>
      <c r="F7" s="64">
        <f t="shared" si="0"/>
        <v>0</v>
      </c>
      <c r="G7" s="64">
        <f t="shared" si="0"/>
        <v>0</v>
      </c>
    </row>
    <row r="8" spans="1:7" x14ac:dyDescent="0.25">
      <c r="A8" s="3"/>
      <c r="B8" s="5" t="s">
        <v>271</v>
      </c>
      <c r="C8" s="3"/>
      <c r="D8" s="3"/>
      <c r="E8" s="3"/>
      <c r="F8" s="3"/>
      <c r="G8" s="3"/>
    </row>
    <row r="9" spans="1:7" x14ac:dyDescent="0.25">
      <c r="A9" s="3"/>
      <c r="B9" s="5" t="s">
        <v>272</v>
      </c>
      <c r="C9" s="3"/>
      <c r="D9" s="3"/>
      <c r="E9" s="3"/>
      <c r="F9" s="3"/>
      <c r="G9" s="3"/>
    </row>
    <row r="10" spans="1:7" x14ac:dyDescent="0.25">
      <c r="A10" s="7" t="s">
        <v>83</v>
      </c>
      <c r="B10" s="18" t="s">
        <v>65</v>
      </c>
      <c r="C10" s="64">
        <f>SUM(C14:C23)</f>
        <v>0</v>
      </c>
      <c r="D10" s="64">
        <f t="shared" ref="D10:G10" si="1">SUM(D14:D23)</f>
        <v>0</v>
      </c>
      <c r="E10" s="64">
        <f t="shared" si="1"/>
        <v>0</v>
      </c>
      <c r="F10" s="64">
        <f t="shared" si="1"/>
        <v>0</v>
      </c>
      <c r="G10" s="64">
        <f t="shared" si="1"/>
        <v>0</v>
      </c>
    </row>
    <row r="11" spans="1:7" x14ac:dyDescent="0.25">
      <c r="A11" s="3"/>
      <c r="B11" s="5" t="s">
        <v>273</v>
      </c>
      <c r="C11" s="3"/>
      <c r="D11" s="3"/>
      <c r="E11" s="3"/>
      <c r="F11" s="3"/>
      <c r="G11" s="3"/>
    </row>
    <row r="12" spans="1:7" x14ac:dyDescent="0.25">
      <c r="A12" s="3"/>
      <c r="B12" s="5" t="s">
        <v>274</v>
      </c>
      <c r="C12" s="3"/>
      <c r="D12" s="3"/>
      <c r="E12" s="3"/>
      <c r="F12" s="3"/>
      <c r="G12" s="3"/>
    </row>
    <row r="13" spans="1:7" x14ac:dyDescent="0.25">
      <c r="A13" s="3"/>
      <c r="B13" s="5" t="s">
        <v>134</v>
      </c>
      <c r="C13" s="3"/>
      <c r="D13" s="3"/>
      <c r="E13" s="3"/>
      <c r="F13" s="3"/>
      <c r="G13" s="3"/>
    </row>
    <row r="14" spans="1:7" ht="30" x14ac:dyDescent="0.25">
      <c r="A14" s="3">
        <v>1</v>
      </c>
      <c r="B14" s="4" t="s">
        <v>275</v>
      </c>
      <c r="C14" s="3"/>
      <c r="D14" s="3"/>
      <c r="E14" s="3"/>
      <c r="F14" s="3"/>
      <c r="G14" s="3"/>
    </row>
    <row r="15" spans="1:7" ht="30" x14ac:dyDescent="0.25">
      <c r="A15" s="3">
        <v>2</v>
      </c>
      <c r="B15" s="4" t="s">
        <v>276</v>
      </c>
      <c r="C15" s="3"/>
      <c r="D15" s="3"/>
      <c r="E15" s="3"/>
      <c r="F15" s="3"/>
      <c r="G15" s="3"/>
    </row>
    <row r="16" spans="1:7" ht="30" x14ac:dyDescent="0.25">
      <c r="A16" s="3">
        <v>3</v>
      </c>
      <c r="B16" s="4" t="s">
        <v>277</v>
      </c>
      <c r="C16" s="3"/>
      <c r="D16" s="3"/>
      <c r="E16" s="3"/>
      <c r="F16" s="3"/>
      <c r="G16" s="3"/>
    </row>
    <row r="17" spans="1:7" x14ac:dyDescent="0.25">
      <c r="A17" s="3">
        <v>4</v>
      </c>
      <c r="B17" s="4" t="s">
        <v>278</v>
      </c>
      <c r="C17" s="3"/>
      <c r="D17" s="3"/>
      <c r="E17" s="3"/>
      <c r="F17" s="3"/>
      <c r="G17" s="3"/>
    </row>
    <row r="18" spans="1:7" x14ac:dyDescent="0.25">
      <c r="A18" s="3">
        <v>5</v>
      </c>
      <c r="B18" s="4" t="s">
        <v>279</v>
      </c>
      <c r="C18" s="3"/>
      <c r="D18" s="3"/>
      <c r="E18" s="3"/>
      <c r="F18" s="3"/>
      <c r="G18" s="3"/>
    </row>
    <row r="19" spans="1:7" x14ac:dyDescent="0.25">
      <c r="A19" s="3">
        <v>6</v>
      </c>
      <c r="B19" s="4" t="s">
        <v>280</v>
      </c>
      <c r="C19" s="3"/>
      <c r="D19" s="3"/>
      <c r="E19" s="3"/>
      <c r="F19" s="3"/>
      <c r="G19" s="3"/>
    </row>
    <row r="20" spans="1:7" x14ac:dyDescent="0.25">
      <c r="A20" s="3">
        <v>7</v>
      </c>
      <c r="B20" s="4" t="s">
        <v>281</v>
      </c>
      <c r="C20" s="3"/>
      <c r="D20" s="3"/>
      <c r="E20" s="3"/>
      <c r="F20" s="3"/>
      <c r="G20" s="3"/>
    </row>
    <row r="21" spans="1:7" x14ac:dyDescent="0.25">
      <c r="A21" s="3">
        <v>8</v>
      </c>
      <c r="B21" s="4" t="s">
        <v>282</v>
      </c>
      <c r="C21" s="3"/>
      <c r="D21" s="3"/>
      <c r="E21" s="3"/>
      <c r="F21" s="3"/>
      <c r="G21" s="3"/>
    </row>
    <row r="22" spans="1:7" x14ac:dyDescent="0.25">
      <c r="A22" s="3">
        <v>9</v>
      </c>
      <c r="B22" s="4" t="s">
        <v>283</v>
      </c>
      <c r="C22" s="3"/>
      <c r="D22" s="3"/>
      <c r="E22" s="3"/>
      <c r="F22" s="3"/>
      <c r="G22" s="3"/>
    </row>
    <row r="23" spans="1:7" ht="30" x14ac:dyDescent="0.25">
      <c r="A23" s="3">
        <v>10</v>
      </c>
      <c r="B23" s="4" t="s">
        <v>284</v>
      </c>
      <c r="C23" s="3"/>
      <c r="D23" s="3"/>
      <c r="E23" s="3"/>
      <c r="F23" s="3"/>
      <c r="G23" s="3"/>
    </row>
    <row r="24" spans="1:7" x14ac:dyDescent="0.25">
      <c r="A24" s="7" t="s">
        <v>70</v>
      </c>
      <c r="B24" s="18" t="s">
        <v>285</v>
      </c>
      <c r="C24" s="3"/>
      <c r="D24" s="3"/>
      <c r="E24" s="3"/>
      <c r="F24" s="3"/>
      <c r="G24" s="3"/>
    </row>
    <row r="25" spans="1:7" x14ac:dyDescent="0.25">
      <c r="A25" s="3"/>
      <c r="B25" s="5" t="s">
        <v>273</v>
      </c>
      <c r="C25" s="3"/>
      <c r="D25" s="3"/>
      <c r="E25" s="3"/>
      <c r="F25" s="3"/>
      <c r="G25" s="3"/>
    </row>
    <row r="26" spans="1:7" x14ac:dyDescent="0.25">
      <c r="A26" s="3"/>
      <c r="B26" s="5" t="s">
        <v>274</v>
      </c>
      <c r="C26" s="3"/>
      <c r="D26" s="3"/>
      <c r="E26" s="3"/>
      <c r="F26" s="3"/>
      <c r="G26" s="3"/>
    </row>
    <row r="27" spans="1:7" x14ac:dyDescent="0.25">
      <c r="A27" s="7" t="s">
        <v>73</v>
      </c>
      <c r="B27" s="18" t="s">
        <v>286</v>
      </c>
      <c r="C27" s="3"/>
      <c r="D27" s="3"/>
      <c r="E27" s="3"/>
      <c r="F27" s="3"/>
      <c r="G27" s="3"/>
    </row>
    <row r="28" spans="1:7" x14ac:dyDescent="0.25">
      <c r="A28" s="3"/>
      <c r="B28" s="5" t="s">
        <v>273</v>
      </c>
      <c r="C28" s="3"/>
      <c r="D28" s="3"/>
      <c r="E28" s="3"/>
      <c r="F28" s="3"/>
      <c r="G28" s="3"/>
    </row>
    <row r="29" spans="1:7" x14ac:dyDescent="0.25">
      <c r="A29" s="3"/>
      <c r="B29" s="5" t="s">
        <v>274</v>
      </c>
      <c r="C29" s="3"/>
      <c r="D29" s="3"/>
      <c r="E29" s="3"/>
      <c r="F29" s="3"/>
      <c r="G29" s="3"/>
    </row>
    <row r="30" spans="1:7" x14ac:dyDescent="0.25">
      <c r="A30" s="7" t="s">
        <v>77</v>
      </c>
      <c r="B30" s="18" t="s">
        <v>287</v>
      </c>
      <c r="C30" s="3"/>
      <c r="D30" s="3"/>
      <c r="E30" s="3"/>
      <c r="F30" s="3"/>
      <c r="G30" s="3"/>
    </row>
    <row r="31" spans="1:7" x14ac:dyDescent="0.25">
      <c r="A31" s="3"/>
      <c r="B31" s="5" t="s">
        <v>273</v>
      </c>
      <c r="C31" s="3"/>
      <c r="D31" s="3"/>
      <c r="E31" s="3"/>
      <c r="F31" s="3"/>
      <c r="G31" s="3"/>
    </row>
    <row r="32" spans="1:7" x14ac:dyDescent="0.25">
      <c r="A32" s="3"/>
      <c r="B32" s="5" t="s">
        <v>274</v>
      </c>
      <c r="C32" s="3"/>
      <c r="D32" s="3"/>
      <c r="E32" s="3"/>
      <c r="F32" s="3"/>
      <c r="G32" s="3"/>
    </row>
    <row r="33" spans="1:7" ht="23.25" customHeight="1" x14ac:dyDescent="0.25">
      <c r="A33" s="16" t="s">
        <v>288</v>
      </c>
    </row>
    <row r="34" spans="1:7" ht="33.75" customHeight="1" x14ac:dyDescent="0.25">
      <c r="A34" s="448" t="s">
        <v>289</v>
      </c>
      <c r="B34" s="448"/>
      <c r="C34" s="448"/>
      <c r="D34" s="448"/>
      <c r="E34" s="448"/>
      <c r="F34" s="448"/>
      <c r="G34" s="448"/>
    </row>
    <row r="35" spans="1:7" ht="36.75" customHeight="1" x14ac:dyDescent="0.25">
      <c r="A35" s="448" t="s">
        <v>290</v>
      </c>
      <c r="B35" s="448"/>
      <c r="C35" s="448"/>
      <c r="D35" s="448"/>
      <c r="E35" s="448"/>
      <c r="F35" s="448"/>
      <c r="G35" s="448"/>
    </row>
    <row r="36" spans="1:7" ht="52.5" customHeight="1" x14ac:dyDescent="0.25">
      <c r="A36" s="448" t="s">
        <v>291</v>
      </c>
      <c r="B36" s="448"/>
      <c r="C36" s="448"/>
      <c r="D36" s="448"/>
      <c r="E36" s="448"/>
      <c r="F36" s="448"/>
      <c r="G36" s="448"/>
    </row>
    <row r="37" spans="1:7" ht="47.25" customHeight="1" x14ac:dyDescent="0.25">
      <c r="A37" s="448" t="s">
        <v>292</v>
      </c>
      <c r="B37" s="448"/>
      <c r="C37" s="448"/>
      <c r="D37" s="448"/>
      <c r="E37" s="448"/>
      <c r="F37" s="448"/>
      <c r="G37" s="448"/>
    </row>
    <row r="38" spans="1:7" ht="27.75" customHeight="1" x14ac:dyDescent="0.25">
      <c r="A38" s="448" t="s">
        <v>293</v>
      </c>
      <c r="B38" s="448"/>
      <c r="C38" s="448"/>
      <c r="D38" s="448"/>
      <c r="E38" s="448"/>
      <c r="F38" s="448"/>
      <c r="G38" s="448"/>
    </row>
  </sheetData>
  <mergeCells count="9">
    <mergeCell ref="A36:G36"/>
    <mergeCell ref="A37:G37"/>
    <mergeCell ref="A38:G38"/>
    <mergeCell ref="A1:G1"/>
    <mergeCell ref="A2:G2"/>
    <mergeCell ref="A3:G3"/>
    <mergeCell ref="F4:G4"/>
    <mergeCell ref="A34:G34"/>
    <mergeCell ref="A35:G35"/>
  </mergeCells>
  <pageMargins left="0.70866141732283472" right="0.35433070866141736" top="0.6" bottom="0.74803149606299213" header="0.31496062992125984" footer="0.31496062992125984"/>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tint="0.39997558519241921"/>
  </sheetPr>
  <dimension ref="A1:G37"/>
  <sheetViews>
    <sheetView workbookViewId="0">
      <selection activeCell="E33" sqref="E33"/>
    </sheetView>
  </sheetViews>
  <sheetFormatPr defaultColWidth="9.140625" defaultRowHeight="15" x14ac:dyDescent="0.25"/>
  <cols>
    <col min="1" max="1" width="5.42578125" style="1" customWidth="1"/>
    <col min="2" max="2" width="42.28515625" style="1" customWidth="1"/>
    <col min="3" max="4" width="11" style="1" customWidth="1"/>
    <col min="5" max="6" width="10.5703125" style="1" customWidth="1"/>
    <col min="7" max="7" width="10" style="1" customWidth="1"/>
    <col min="8" max="16384" width="9.140625" style="1"/>
  </cols>
  <sheetData>
    <row r="1" spans="1:7" x14ac:dyDescent="0.25">
      <c r="A1" s="457" t="s">
        <v>294</v>
      </c>
      <c r="B1" s="457"/>
      <c r="C1" s="457"/>
      <c r="D1" s="457"/>
      <c r="E1" s="457"/>
      <c r="F1" s="457"/>
      <c r="G1" s="457"/>
    </row>
    <row r="2" spans="1:7" ht="45.75" customHeight="1" x14ac:dyDescent="0.25">
      <c r="A2" s="440" t="s">
        <v>295</v>
      </c>
      <c r="B2" s="440"/>
      <c r="C2" s="440"/>
      <c r="D2" s="440"/>
      <c r="E2" s="440"/>
      <c r="F2" s="440"/>
      <c r="G2" s="440"/>
    </row>
    <row r="3" spans="1:7" x14ac:dyDescent="0.25">
      <c r="A3" s="458" t="s">
        <v>226</v>
      </c>
      <c r="B3" s="458"/>
      <c r="C3" s="458"/>
      <c r="D3" s="458"/>
      <c r="E3" s="458"/>
      <c r="F3" s="458"/>
      <c r="G3" s="458"/>
    </row>
    <row r="4" spans="1:7" x14ac:dyDescent="0.25">
      <c r="F4" s="447" t="s">
        <v>56</v>
      </c>
      <c r="G4" s="447"/>
    </row>
    <row r="5" spans="1:7" ht="57" x14ac:dyDescent="0.25">
      <c r="A5" s="7" t="s">
        <v>3</v>
      </c>
      <c r="B5" s="7" t="s">
        <v>4</v>
      </c>
      <c r="C5" s="7" t="s">
        <v>296</v>
      </c>
      <c r="D5" s="7" t="s">
        <v>297</v>
      </c>
      <c r="E5" s="7" t="s">
        <v>298</v>
      </c>
      <c r="F5" s="7" t="s">
        <v>231</v>
      </c>
      <c r="G5" s="7" t="s">
        <v>232</v>
      </c>
    </row>
    <row r="6" spans="1:7" x14ac:dyDescent="0.25">
      <c r="A6" s="7" t="s">
        <v>15</v>
      </c>
      <c r="B6" s="7" t="s">
        <v>16</v>
      </c>
      <c r="C6" s="7">
        <v>1</v>
      </c>
      <c r="D6" s="7">
        <v>2</v>
      </c>
      <c r="E6" s="7">
        <v>3</v>
      </c>
      <c r="F6" s="7">
        <v>4</v>
      </c>
      <c r="G6" s="7">
        <v>5</v>
      </c>
    </row>
    <row r="7" spans="1:7" x14ac:dyDescent="0.25">
      <c r="A7" s="7" t="s">
        <v>15</v>
      </c>
      <c r="B7" s="18" t="s">
        <v>299</v>
      </c>
      <c r="C7" s="62"/>
      <c r="D7" s="62"/>
      <c r="E7" s="62"/>
      <c r="F7" s="62"/>
      <c r="G7" s="62"/>
    </row>
    <row r="8" spans="1:7" x14ac:dyDescent="0.25">
      <c r="A8" s="7" t="s">
        <v>83</v>
      </c>
      <c r="B8" s="18" t="s">
        <v>300</v>
      </c>
      <c r="C8" s="64">
        <f>+C9+C10+C13+C14+C15</f>
        <v>0</v>
      </c>
      <c r="D8" s="64">
        <f t="shared" ref="D8:G8" si="0">+D9+D10+D13+D14+D15</f>
        <v>0</v>
      </c>
      <c r="E8" s="64">
        <f t="shared" si="0"/>
        <v>0</v>
      </c>
      <c r="F8" s="64">
        <f t="shared" si="0"/>
        <v>0</v>
      </c>
      <c r="G8" s="64">
        <f t="shared" si="0"/>
        <v>0</v>
      </c>
    </row>
    <row r="9" spans="1:7" x14ac:dyDescent="0.25">
      <c r="A9" s="3">
        <v>1</v>
      </c>
      <c r="B9" s="4" t="s">
        <v>301</v>
      </c>
      <c r="C9" s="62"/>
      <c r="D9" s="62"/>
      <c r="E9" s="62"/>
      <c r="F9" s="62"/>
      <c r="G9" s="62"/>
    </row>
    <row r="10" spans="1:7" x14ac:dyDescent="0.25">
      <c r="A10" s="3">
        <v>2</v>
      </c>
      <c r="B10" s="4" t="s">
        <v>302</v>
      </c>
      <c r="C10" s="62">
        <f>SUM(C11:C12)</f>
        <v>0</v>
      </c>
      <c r="D10" s="62">
        <f t="shared" ref="D10:G10" si="1">SUM(D11:D12)</f>
        <v>0</v>
      </c>
      <c r="E10" s="62">
        <f t="shared" si="1"/>
        <v>0</v>
      </c>
      <c r="F10" s="62">
        <f t="shared" si="1"/>
        <v>0</v>
      </c>
      <c r="G10" s="62">
        <f t="shared" si="1"/>
        <v>0</v>
      </c>
    </row>
    <row r="11" spans="1:7" x14ac:dyDescent="0.25">
      <c r="A11" s="3" t="s">
        <v>22</v>
      </c>
      <c r="B11" s="4" t="s">
        <v>240</v>
      </c>
      <c r="C11" s="62"/>
      <c r="D11" s="62"/>
      <c r="E11" s="62"/>
      <c r="F11" s="62"/>
      <c r="G11" s="62"/>
    </row>
    <row r="12" spans="1:7" x14ac:dyDescent="0.25">
      <c r="A12" s="3" t="s">
        <v>22</v>
      </c>
      <c r="B12" s="4" t="s">
        <v>88</v>
      </c>
      <c r="C12" s="62"/>
      <c r="D12" s="62"/>
      <c r="E12" s="62"/>
      <c r="F12" s="62"/>
      <c r="G12" s="62"/>
    </row>
    <row r="13" spans="1:7" x14ac:dyDescent="0.25">
      <c r="A13" s="3">
        <v>3</v>
      </c>
      <c r="B13" s="4" t="s">
        <v>241</v>
      </c>
      <c r="C13" s="62"/>
      <c r="D13" s="62"/>
      <c r="E13" s="62"/>
      <c r="F13" s="62"/>
      <c r="G13" s="62"/>
    </row>
    <row r="14" spans="1:7" x14ac:dyDescent="0.25">
      <c r="A14" s="3">
        <v>4</v>
      </c>
      <c r="B14" s="4" t="s">
        <v>303</v>
      </c>
      <c r="C14" s="62"/>
      <c r="D14" s="62"/>
      <c r="E14" s="62"/>
      <c r="F14" s="62"/>
      <c r="G14" s="62"/>
    </row>
    <row r="15" spans="1:7" x14ac:dyDescent="0.25">
      <c r="A15" s="3">
        <v>5</v>
      </c>
      <c r="B15" s="4" t="s">
        <v>243</v>
      </c>
      <c r="C15" s="62"/>
      <c r="D15" s="62"/>
      <c r="E15" s="62"/>
      <c r="F15" s="62"/>
      <c r="G15" s="62"/>
    </row>
    <row r="16" spans="1:7" x14ac:dyDescent="0.25">
      <c r="A16" s="7" t="s">
        <v>70</v>
      </c>
      <c r="B16" s="18" t="s">
        <v>304</v>
      </c>
      <c r="C16" s="64">
        <f>+C17+C18+C21</f>
        <v>0</v>
      </c>
      <c r="D16" s="64">
        <f t="shared" ref="D16:G16" si="2">+D17+D18+D21</f>
        <v>0</v>
      </c>
      <c r="E16" s="64">
        <f t="shared" si="2"/>
        <v>0</v>
      </c>
      <c r="F16" s="64">
        <f t="shared" si="2"/>
        <v>0</v>
      </c>
      <c r="G16" s="64">
        <f t="shared" si="2"/>
        <v>0</v>
      </c>
    </row>
    <row r="17" spans="1:7" x14ac:dyDescent="0.25">
      <c r="A17" s="3">
        <v>1</v>
      </c>
      <c r="B17" s="4" t="s">
        <v>305</v>
      </c>
      <c r="C17" s="62"/>
      <c r="D17" s="62"/>
      <c r="E17" s="62"/>
      <c r="F17" s="62"/>
      <c r="G17" s="62"/>
    </row>
    <row r="18" spans="1:7" x14ac:dyDescent="0.25">
      <c r="A18" s="3">
        <v>2</v>
      </c>
      <c r="B18" s="4" t="s">
        <v>306</v>
      </c>
      <c r="C18" s="62">
        <f t="shared" ref="C18:G18" si="3">SUM(C19:C20)</f>
        <v>0</v>
      </c>
      <c r="D18" s="62">
        <f t="shared" si="3"/>
        <v>0</v>
      </c>
      <c r="E18" s="62">
        <f t="shared" si="3"/>
        <v>0</v>
      </c>
      <c r="F18" s="62">
        <f t="shared" si="3"/>
        <v>0</v>
      </c>
      <c r="G18" s="62">
        <f t="shared" si="3"/>
        <v>0</v>
      </c>
    </row>
    <row r="19" spans="1:7" x14ac:dyDescent="0.25">
      <c r="A19" s="3" t="s">
        <v>22</v>
      </c>
      <c r="B19" s="4" t="s">
        <v>307</v>
      </c>
      <c r="C19" s="62"/>
      <c r="D19" s="62"/>
      <c r="E19" s="62"/>
      <c r="F19" s="62"/>
      <c r="G19" s="62"/>
    </row>
    <row r="20" spans="1:7" x14ac:dyDescent="0.25">
      <c r="A20" s="3" t="s">
        <v>22</v>
      </c>
      <c r="B20" s="4" t="s">
        <v>308</v>
      </c>
      <c r="C20" s="62"/>
      <c r="D20" s="62"/>
      <c r="E20" s="62"/>
      <c r="F20" s="62"/>
      <c r="G20" s="62"/>
    </row>
    <row r="21" spans="1:7" x14ac:dyDescent="0.25">
      <c r="A21" s="3">
        <v>3</v>
      </c>
      <c r="B21" s="4" t="s">
        <v>251</v>
      </c>
      <c r="C21" s="62"/>
      <c r="D21" s="62"/>
      <c r="E21" s="62"/>
      <c r="F21" s="62"/>
      <c r="G21" s="62"/>
    </row>
    <row r="22" spans="1:7" x14ac:dyDescent="0.25">
      <c r="A22" s="7" t="s">
        <v>73</v>
      </c>
      <c r="B22" s="18" t="s">
        <v>309</v>
      </c>
      <c r="C22" s="64">
        <f>+C8-C16</f>
        <v>0</v>
      </c>
      <c r="D22" s="64">
        <f t="shared" ref="D22:G22" si="4">+D8-D16</f>
        <v>0</v>
      </c>
      <c r="E22" s="64">
        <f t="shared" si="4"/>
        <v>0</v>
      </c>
      <c r="F22" s="64">
        <f t="shared" si="4"/>
        <v>0</v>
      </c>
      <c r="G22" s="64">
        <f t="shared" si="4"/>
        <v>0</v>
      </c>
    </row>
    <row r="23" spans="1:7" x14ac:dyDescent="0.25">
      <c r="A23" s="7" t="s">
        <v>16</v>
      </c>
      <c r="B23" s="18" t="s">
        <v>310</v>
      </c>
      <c r="C23" s="62"/>
      <c r="D23" s="62"/>
      <c r="E23" s="62"/>
      <c r="F23" s="62"/>
      <c r="G23" s="62"/>
    </row>
    <row r="24" spans="1:7" x14ac:dyDescent="0.25">
      <c r="A24" s="7" t="s">
        <v>83</v>
      </c>
      <c r="B24" s="18" t="s">
        <v>300</v>
      </c>
      <c r="C24" s="64">
        <f>+C25+C26+C29+C30</f>
        <v>0</v>
      </c>
      <c r="D24" s="64">
        <f t="shared" ref="D24:G24" si="5">+D25+D26+D29+D30</f>
        <v>0</v>
      </c>
      <c r="E24" s="64">
        <f t="shared" si="5"/>
        <v>0</v>
      </c>
      <c r="F24" s="64">
        <f t="shared" si="5"/>
        <v>0</v>
      </c>
      <c r="G24" s="64">
        <f t="shared" si="5"/>
        <v>0</v>
      </c>
    </row>
    <row r="25" spans="1:7" x14ac:dyDescent="0.25">
      <c r="A25" s="3">
        <v>1</v>
      </c>
      <c r="B25" s="4" t="s">
        <v>301</v>
      </c>
      <c r="C25" s="62"/>
      <c r="D25" s="62"/>
      <c r="E25" s="62"/>
      <c r="F25" s="62"/>
      <c r="G25" s="62"/>
    </row>
    <row r="26" spans="1:7" x14ac:dyDescent="0.25">
      <c r="A26" s="3">
        <v>2</v>
      </c>
      <c r="B26" s="4" t="s">
        <v>302</v>
      </c>
      <c r="C26" s="62">
        <f>SUM(C27:C28)</f>
        <v>0</v>
      </c>
      <c r="D26" s="62">
        <f t="shared" ref="D26" si="6">SUM(D27:D28)</f>
        <v>0</v>
      </c>
      <c r="E26" s="62">
        <f t="shared" ref="E26" si="7">SUM(E27:E28)</f>
        <v>0</v>
      </c>
      <c r="F26" s="62">
        <f t="shared" ref="F26" si="8">SUM(F27:F28)</f>
        <v>0</v>
      </c>
      <c r="G26" s="62">
        <f t="shared" ref="G26" si="9">SUM(G27:G28)</f>
        <v>0</v>
      </c>
    </row>
    <row r="27" spans="1:7" x14ac:dyDescent="0.25">
      <c r="A27" s="3" t="s">
        <v>22</v>
      </c>
      <c r="B27" s="4" t="s">
        <v>240</v>
      </c>
      <c r="C27" s="62"/>
      <c r="D27" s="62"/>
      <c r="E27" s="62"/>
      <c r="F27" s="62"/>
      <c r="G27" s="62"/>
    </row>
    <row r="28" spans="1:7" x14ac:dyDescent="0.25">
      <c r="A28" s="3" t="s">
        <v>22</v>
      </c>
      <c r="B28" s="4" t="s">
        <v>88</v>
      </c>
      <c r="C28" s="62"/>
      <c r="D28" s="62"/>
      <c r="E28" s="62"/>
      <c r="F28" s="62"/>
      <c r="G28" s="62"/>
    </row>
    <row r="29" spans="1:7" x14ac:dyDescent="0.25">
      <c r="A29" s="3">
        <v>3</v>
      </c>
      <c r="B29" s="4" t="s">
        <v>303</v>
      </c>
      <c r="C29" s="62"/>
      <c r="D29" s="62"/>
      <c r="E29" s="62"/>
      <c r="F29" s="62"/>
      <c r="G29" s="62"/>
    </row>
    <row r="30" spans="1:7" x14ac:dyDescent="0.25">
      <c r="A30" s="3">
        <v>4</v>
      </c>
      <c r="B30" s="4" t="s">
        <v>243</v>
      </c>
      <c r="C30" s="62"/>
      <c r="D30" s="62"/>
      <c r="E30" s="62"/>
      <c r="F30" s="62"/>
      <c r="G30" s="62"/>
    </row>
    <row r="31" spans="1:7" x14ac:dyDescent="0.25">
      <c r="A31" s="7" t="s">
        <v>70</v>
      </c>
      <c r="B31" s="18" t="s">
        <v>311</v>
      </c>
      <c r="C31" s="64">
        <f>+C32+C33+C36</f>
        <v>0</v>
      </c>
      <c r="D31" s="64">
        <f t="shared" ref="D31:G31" si="10">+D32+D33+D36</f>
        <v>0</v>
      </c>
      <c r="E31" s="64">
        <f t="shared" si="10"/>
        <v>0</v>
      </c>
      <c r="F31" s="64">
        <f t="shared" si="10"/>
        <v>0</v>
      </c>
      <c r="G31" s="64">
        <f t="shared" si="10"/>
        <v>0</v>
      </c>
    </row>
    <row r="32" spans="1:7" x14ac:dyDescent="0.25">
      <c r="A32" s="3">
        <v>1</v>
      </c>
      <c r="B32" s="4" t="s">
        <v>312</v>
      </c>
      <c r="C32" s="62"/>
      <c r="D32" s="62"/>
      <c r="E32" s="62"/>
      <c r="F32" s="62"/>
      <c r="G32" s="62"/>
    </row>
    <row r="33" spans="1:7" x14ac:dyDescent="0.25">
      <c r="A33" s="3">
        <v>2</v>
      </c>
      <c r="B33" s="4" t="s">
        <v>313</v>
      </c>
      <c r="C33" s="62">
        <f t="shared" ref="C33:G33" si="11">SUM(C34:C35)</f>
        <v>0</v>
      </c>
      <c r="D33" s="62">
        <f t="shared" si="11"/>
        <v>0</v>
      </c>
      <c r="E33" s="62">
        <f t="shared" si="11"/>
        <v>0</v>
      </c>
      <c r="F33" s="62">
        <f t="shared" si="11"/>
        <v>0</v>
      </c>
      <c r="G33" s="62">
        <f t="shared" si="11"/>
        <v>0</v>
      </c>
    </row>
    <row r="34" spans="1:7" x14ac:dyDescent="0.25">
      <c r="A34" s="3" t="s">
        <v>22</v>
      </c>
      <c r="B34" s="4" t="s">
        <v>307</v>
      </c>
      <c r="C34" s="62"/>
      <c r="D34" s="62"/>
      <c r="E34" s="62"/>
      <c r="F34" s="62"/>
      <c r="G34" s="62"/>
    </row>
    <row r="35" spans="1:7" x14ac:dyDescent="0.25">
      <c r="A35" s="3" t="s">
        <v>22</v>
      </c>
      <c r="B35" s="4" t="s">
        <v>308</v>
      </c>
      <c r="C35" s="62"/>
      <c r="D35" s="62"/>
      <c r="E35" s="62"/>
      <c r="F35" s="62"/>
      <c r="G35" s="62"/>
    </row>
    <row r="36" spans="1:7" x14ac:dyDescent="0.25">
      <c r="A36" s="3">
        <v>3</v>
      </c>
      <c r="B36" s="4" t="s">
        <v>251</v>
      </c>
      <c r="C36" s="62"/>
      <c r="D36" s="62"/>
      <c r="E36" s="62"/>
      <c r="F36" s="62"/>
      <c r="G36" s="62"/>
    </row>
    <row r="37" spans="1:7" ht="39" customHeight="1" x14ac:dyDescent="0.25">
      <c r="A37" s="459" t="s">
        <v>314</v>
      </c>
      <c r="B37" s="459"/>
      <c r="C37" s="459"/>
      <c r="D37" s="459"/>
      <c r="E37" s="459"/>
      <c r="F37" s="459"/>
      <c r="G37" s="459"/>
    </row>
  </sheetData>
  <mergeCells count="5">
    <mergeCell ref="A1:G1"/>
    <mergeCell ref="A2:G2"/>
    <mergeCell ref="A3:G3"/>
    <mergeCell ref="F4:G4"/>
    <mergeCell ref="A37:G37"/>
  </mergeCells>
  <pageMargins left="0.61" right="0.43307086614173229" top="0.74803149606299213" bottom="0.74803149606299213" header="0.31496062992125984" footer="0.31496062992125984"/>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5" tint="0.39997558519241921"/>
  </sheetPr>
  <dimension ref="A1:G25"/>
  <sheetViews>
    <sheetView workbookViewId="0">
      <selection activeCell="E33" sqref="E33"/>
    </sheetView>
  </sheetViews>
  <sheetFormatPr defaultColWidth="9.140625" defaultRowHeight="15" x14ac:dyDescent="0.25"/>
  <cols>
    <col min="1" max="1" width="6" style="1" customWidth="1"/>
    <col min="2" max="2" width="53.140625" style="1" customWidth="1"/>
    <col min="3" max="7" width="9.42578125" style="1" customWidth="1"/>
    <col min="8" max="16384" width="9.140625" style="1"/>
  </cols>
  <sheetData>
    <row r="1" spans="1:7" x14ac:dyDescent="0.25">
      <c r="A1" s="457" t="s">
        <v>315</v>
      </c>
      <c r="B1" s="457"/>
      <c r="C1" s="457"/>
      <c r="D1" s="457"/>
      <c r="E1" s="457"/>
      <c r="F1" s="457"/>
      <c r="G1" s="457"/>
    </row>
    <row r="2" spans="1:7" ht="24" customHeight="1" x14ac:dyDescent="0.25">
      <c r="A2" s="440" t="s">
        <v>316</v>
      </c>
      <c r="B2" s="440"/>
      <c r="C2" s="440"/>
      <c r="D2" s="440"/>
      <c r="E2" s="440"/>
      <c r="F2" s="440"/>
      <c r="G2" s="440"/>
    </row>
    <row r="3" spans="1:7" x14ac:dyDescent="0.25">
      <c r="A3" s="458" t="s">
        <v>226</v>
      </c>
      <c r="B3" s="458"/>
      <c r="C3" s="458"/>
      <c r="D3" s="458"/>
      <c r="E3" s="458"/>
      <c r="F3" s="458"/>
      <c r="G3" s="458"/>
    </row>
    <row r="4" spans="1:7" x14ac:dyDescent="0.25">
      <c r="F4" s="460" t="s">
        <v>56</v>
      </c>
      <c r="G4" s="460"/>
    </row>
    <row r="5" spans="1:7" ht="73.5" customHeight="1" x14ac:dyDescent="0.25">
      <c r="A5" s="7" t="s">
        <v>3</v>
      </c>
      <c r="B5" s="7" t="s">
        <v>4</v>
      </c>
      <c r="C5" s="7" t="s">
        <v>296</v>
      </c>
      <c r="D5" s="7" t="s">
        <v>230</v>
      </c>
      <c r="E5" s="7" t="s">
        <v>229</v>
      </c>
      <c r="F5" s="7" t="s">
        <v>231</v>
      </c>
      <c r="G5" s="7" t="s">
        <v>232</v>
      </c>
    </row>
    <row r="6" spans="1:7" x14ac:dyDescent="0.25">
      <c r="A6" s="7" t="s">
        <v>15</v>
      </c>
      <c r="B6" s="7" t="s">
        <v>16</v>
      </c>
      <c r="C6" s="7">
        <v>1</v>
      </c>
      <c r="D6" s="7">
        <v>2</v>
      </c>
      <c r="E6" s="7" t="s">
        <v>269</v>
      </c>
      <c r="F6" s="7">
        <v>4</v>
      </c>
      <c r="G6" s="7">
        <v>5</v>
      </c>
    </row>
    <row r="7" spans="1:7" x14ac:dyDescent="0.25">
      <c r="A7" s="7"/>
      <c r="B7" s="18" t="s">
        <v>317</v>
      </c>
      <c r="C7" s="3"/>
      <c r="D7" s="3"/>
      <c r="E7" s="3"/>
      <c r="F7" s="3"/>
      <c r="G7" s="3"/>
    </row>
    <row r="8" spans="1:7" x14ac:dyDescent="0.25">
      <c r="A8" s="7" t="s">
        <v>15</v>
      </c>
      <c r="B8" s="18" t="s">
        <v>318</v>
      </c>
      <c r="C8" s="3"/>
      <c r="D8" s="3"/>
      <c r="E8" s="3"/>
      <c r="F8" s="3"/>
      <c r="G8" s="3"/>
    </row>
    <row r="9" spans="1:7" x14ac:dyDescent="0.25">
      <c r="A9" s="7" t="s">
        <v>83</v>
      </c>
      <c r="B9" s="18" t="s">
        <v>319</v>
      </c>
      <c r="C9" s="3"/>
      <c r="D9" s="3"/>
      <c r="E9" s="3"/>
      <c r="F9" s="3"/>
      <c r="G9" s="3"/>
    </row>
    <row r="10" spans="1:7" x14ac:dyDescent="0.25">
      <c r="A10" s="7" t="s">
        <v>70</v>
      </c>
      <c r="B10" s="18" t="s">
        <v>308</v>
      </c>
      <c r="C10" s="3"/>
      <c r="D10" s="3"/>
      <c r="E10" s="3"/>
      <c r="F10" s="3"/>
      <c r="G10" s="3"/>
    </row>
    <row r="11" spans="1:7" x14ac:dyDescent="0.25">
      <c r="A11" s="7" t="s">
        <v>16</v>
      </c>
      <c r="B11" s="18" t="s">
        <v>320</v>
      </c>
      <c r="C11" s="3"/>
      <c r="D11" s="3"/>
      <c r="E11" s="3"/>
      <c r="F11" s="3"/>
      <c r="G11" s="3"/>
    </row>
    <row r="12" spans="1:7" x14ac:dyDescent="0.25">
      <c r="A12" s="7" t="s">
        <v>83</v>
      </c>
      <c r="B12" s="18" t="s">
        <v>93</v>
      </c>
      <c r="C12" s="3"/>
      <c r="D12" s="3"/>
      <c r="E12" s="3"/>
      <c r="F12" s="3"/>
      <c r="G12" s="3"/>
    </row>
    <row r="13" spans="1:7" x14ac:dyDescent="0.25">
      <c r="A13" s="3">
        <v>1</v>
      </c>
      <c r="B13" s="4" t="s">
        <v>321</v>
      </c>
      <c r="C13" s="3"/>
      <c r="D13" s="3"/>
      <c r="E13" s="3"/>
      <c r="F13" s="3"/>
      <c r="G13" s="3"/>
    </row>
    <row r="14" spans="1:7" x14ac:dyDescent="0.25">
      <c r="A14" s="24"/>
      <c r="B14" s="5" t="s">
        <v>134</v>
      </c>
      <c r="C14" s="3"/>
      <c r="D14" s="3"/>
      <c r="E14" s="3"/>
      <c r="F14" s="3"/>
      <c r="G14" s="3"/>
    </row>
    <row r="15" spans="1:7" x14ac:dyDescent="0.25">
      <c r="A15" s="24" t="s">
        <v>22</v>
      </c>
      <c r="B15" s="5" t="s">
        <v>249</v>
      </c>
      <c r="C15" s="3"/>
      <c r="D15" s="3"/>
      <c r="E15" s="3"/>
      <c r="F15" s="3"/>
      <c r="G15" s="3"/>
    </row>
    <row r="16" spans="1:7" x14ac:dyDescent="0.25">
      <c r="A16" s="24" t="s">
        <v>22</v>
      </c>
      <c r="B16" s="5" t="s">
        <v>322</v>
      </c>
      <c r="C16" s="3"/>
      <c r="D16" s="3"/>
      <c r="E16" s="3"/>
      <c r="F16" s="3"/>
      <c r="G16" s="3"/>
    </row>
    <row r="17" spans="1:7" ht="60" x14ac:dyDescent="0.25">
      <c r="A17" s="3">
        <v>2</v>
      </c>
      <c r="B17" s="4" t="s">
        <v>323</v>
      </c>
      <c r="C17" s="3"/>
      <c r="D17" s="3"/>
      <c r="E17" s="3"/>
      <c r="F17" s="3"/>
      <c r="G17" s="3"/>
    </row>
    <row r="18" spans="1:7" x14ac:dyDescent="0.25">
      <c r="A18" s="7" t="s">
        <v>70</v>
      </c>
      <c r="B18" s="18" t="s">
        <v>324</v>
      </c>
      <c r="C18" s="3"/>
      <c r="D18" s="3"/>
      <c r="E18" s="3"/>
      <c r="F18" s="3"/>
      <c r="G18" s="3"/>
    </row>
    <row r="19" spans="1:7" x14ac:dyDescent="0.25">
      <c r="A19" s="24"/>
      <c r="B19" s="5" t="s">
        <v>134</v>
      </c>
      <c r="C19" s="3"/>
      <c r="D19" s="3"/>
      <c r="E19" s="3"/>
      <c r="F19" s="3"/>
      <c r="G19" s="3"/>
    </row>
    <row r="20" spans="1:7" x14ac:dyDescent="0.25">
      <c r="A20" s="24" t="s">
        <v>22</v>
      </c>
      <c r="B20" s="5" t="s">
        <v>249</v>
      </c>
      <c r="C20" s="3"/>
      <c r="D20" s="3"/>
      <c r="E20" s="3"/>
      <c r="F20" s="3"/>
      <c r="G20" s="3"/>
    </row>
    <row r="21" spans="1:7" x14ac:dyDescent="0.25">
      <c r="A21" s="24" t="s">
        <v>22</v>
      </c>
      <c r="B21" s="5" t="s">
        <v>250</v>
      </c>
      <c r="C21" s="3"/>
      <c r="D21" s="3"/>
      <c r="E21" s="3"/>
      <c r="F21" s="3"/>
      <c r="G21" s="3"/>
    </row>
    <row r="22" spans="1:7" x14ac:dyDescent="0.25">
      <c r="A22" s="7" t="s">
        <v>73</v>
      </c>
      <c r="B22" s="18" t="s">
        <v>98</v>
      </c>
      <c r="C22" s="3"/>
      <c r="D22" s="3"/>
      <c r="E22" s="3"/>
      <c r="F22" s="3"/>
      <c r="G22" s="3"/>
    </row>
    <row r="23" spans="1:7" ht="25.5" customHeight="1" x14ac:dyDescent="0.25">
      <c r="A23" s="23" t="s">
        <v>326</v>
      </c>
    </row>
    <row r="24" spans="1:7" ht="51" customHeight="1" x14ac:dyDescent="0.25">
      <c r="A24" s="448" t="s">
        <v>327</v>
      </c>
      <c r="B24" s="448"/>
      <c r="C24" s="448"/>
      <c r="D24" s="448"/>
      <c r="E24" s="448"/>
      <c r="F24" s="448"/>
      <c r="G24" s="448"/>
    </row>
    <row r="25" spans="1:7" ht="39.75" customHeight="1" x14ac:dyDescent="0.25">
      <c r="A25" s="448" t="s">
        <v>325</v>
      </c>
      <c r="B25" s="448"/>
      <c r="C25" s="448"/>
      <c r="D25" s="448"/>
      <c r="E25" s="448"/>
      <c r="F25" s="448"/>
      <c r="G25" s="448"/>
    </row>
  </sheetData>
  <mergeCells count="6">
    <mergeCell ref="A25:G25"/>
    <mergeCell ref="A1:G1"/>
    <mergeCell ref="A2:G2"/>
    <mergeCell ref="A3:G3"/>
    <mergeCell ref="F4:G4"/>
    <mergeCell ref="A24:G24"/>
  </mergeCells>
  <pageMargins left="0.70866141732283472" right="0.34" top="0.74803149606299213" bottom="0.7480314960629921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5" tint="0.39997558519241921"/>
  </sheetPr>
  <dimension ref="A1:G64"/>
  <sheetViews>
    <sheetView topLeftCell="A11" workbookViewId="0">
      <selection activeCell="E33" sqref="E33"/>
    </sheetView>
  </sheetViews>
  <sheetFormatPr defaultColWidth="9.140625" defaultRowHeight="15" x14ac:dyDescent="0.25"/>
  <cols>
    <col min="1" max="1" width="5.5703125" style="1" customWidth="1"/>
    <col min="2" max="2" width="45.7109375" style="1" customWidth="1"/>
    <col min="3" max="4" width="11.5703125" style="1" customWidth="1"/>
    <col min="5" max="7" width="12.5703125" style="1" customWidth="1"/>
    <col min="8" max="16384" width="9.140625" style="1"/>
  </cols>
  <sheetData>
    <row r="1" spans="1:7" x14ac:dyDescent="0.25">
      <c r="A1" s="457" t="s">
        <v>328</v>
      </c>
      <c r="B1" s="457"/>
      <c r="C1" s="457"/>
      <c r="D1" s="457"/>
      <c r="E1" s="457"/>
      <c r="F1" s="457"/>
      <c r="G1" s="457"/>
    </row>
    <row r="2" spans="1:7" ht="19.5" customHeight="1" x14ac:dyDescent="0.25">
      <c r="A2" s="440" t="s">
        <v>329</v>
      </c>
      <c r="B2" s="440"/>
      <c r="C2" s="440"/>
      <c r="D2" s="440"/>
      <c r="E2" s="440"/>
      <c r="F2" s="440"/>
      <c r="G2" s="440"/>
    </row>
    <row r="3" spans="1:7" x14ac:dyDescent="0.25">
      <c r="A3" s="458" t="s">
        <v>330</v>
      </c>
      <c r="B3" s="458"/>
      <c r="C3" s="458"/>
      <c r="D3" s="458"/>
      <c r="E3" s="458"/>
      <c r="F3" s="458"/>
      <c r="G3" s="458"/>
    </row>
    <row r="4" spans="1:7" x14ac:dyDescent="0.25">
      <c r="F4" s="460" t="s">
        <v>331</v>
      </c>
      <c r="G4" s="460"/>
    </row>
    <row r="5" spans="1:7" ht="19.5" customHeight="1" x14ac:dyDescent="0.25">
      <c r="A5" s="444" t="s">
        <v>3</v>
      </c>
      <c r="B5" s="444" t="s">
        <v>4</v>
      </c>
      <c r="C5" s="444" t="s">
        <v>332</v>
      </c>
      <c r="D5" s="444"/>
      <c r="E5" s="444" t="s">
        <v>333</v>
      </c>
      <c r="F5" s="444"/>
      <c r="G5" s="444"/>
    </row>
    <row r="6" spans="1:7" ht="51" customHeight="1" x14ac:dyDescent="0.25">
      <c r="A6" s="444"/>
      <c r="B6" s="444"/>
      <c r="C6" s="7" t="s">
        <v>296</v>
      </c>
      <c r="D6" s="7" t="s">
        <v>297</v>
      </c>
      <c r="E6" s="7" t="s">
        <v>334</v>
      </c>
      <c r="F6" s="7" t="s">
        <v>231</v>
      </c>
      <c r="G6" s="7" t="s">
        <v>232</v>
      </c>
    </row>
    <row r="7" spans="1:7" x14ac:dyDescent="0.25">
      <c r="A7" s="3"/>
      <c r="B7" s="18" t="s">
        <v>133</v>
      </c>
      <c r="C7" s="3"/>
      <c r="D7" s="3"/>
      <c r="E7" s="3"/>
      <c r="F7" s="3"/>
      <c r="G7" s="3"/>
    </row>
    <row r="8" spans="1:7" x14ac:dyDescent="0.25">
      <c r="A8" s="3"/>
      <c r="B8" s="5" t="s">
        <v>134</v>
      </c>
      <c r="C8" s="3"/>
      <c r="D8" s="3"/>
      <c r="E8" s="3"/>
      <c r="F8" s="3"/>
      <c r="G8" s="3"/>
    </row>
    <row r="9" spans="1:7" x14ac:dyDescent="0.25">
      <c r="A9" s="3" t="s">
        <v>22</v>
      </c>
      <c r="B9" s="5" t="s">
        <v>135</v>
      </c>
      <c r="C9" s="3"/>
      <c r="D9" s="3"/>
      <c r="E9" s="3"/>
      <c r="F9" s="3"/>
      <c r="G9" s="3"/>
    </row>
    <row r="10" spans="1:7" x14ac:dyDescent="0.25">
      <c r="A10" s="3" t="s">
        <v>22</v>
      </c>
      <c r="B10" s="5" t="s">
        <v>136</v>
      </c>
      <c r="C10" s="3"/>
      <c r="D10" s="3"/>
      <c r="E10" s="3"/>
      <c r="F10" s="3"/>
      <c r="G10" s="3"/>
    </row>
    <row r="11" spans="1:7" x14ac:dyDescent="0.25">
      <c r="A11" s="7" t="s">
        <v>15</v>
      </c>
      <c r="B11" s="18" t="s">
        <v>137</v>
      </c>
      <c r="C11" s="3"/>
      <c r="D11" s="3"/>
      <c r="E11" s="3"/>
      <c r="F11" s="3"/>
      <c r="G11" s="3"/>
    </row>
    <row r="12" spans="1:7" x14ac:dyDescent="0.25">
      <c r="A12" s="3"/>
      <c r="B12" s="5" t="s">
        <v>134</v>
      </c>
      <c r="C12" s="3"/>
      <c r="D12" s="3"/>
      <c r="E12" s="3"/>
      <c r="F12" s="3"/>
      <c r="G12" s="3"/>
    </row>
    <row r="13" spans="1:7" x14ac:dyDescent="0.25">
      <c r="A13" s="3" t="s">
        <v>22</v>
      </c>
      <c r="B13" s="5" t="s">
        <v>135</v>
      </c>
      <c r="C13" s="3"/>
      <c r="D13" s="3"/>
      <c r="E13" s="3"/>
      <c r="F13" s="3"/>
      <c r="G13" s="3"/>
    </row>
    <row r="14" spans="1:7" x14ac:dyDescent="0.25">
      <c r="A14" s="3" t="s">
        <v>22</v>
      </c>
      <c r="B14" s="5" t="s">
        <v>136</v>
      </c>
      <c r="C14" s="3"/>
      <c r="D14" s="3"/>
      <c r="E14" s="3"/>
      <c r="F14" s="3"/>
      <c r="G14" s="3"/>
    </row>
    <row r="15" spans="1:7" ht="28.5" x14ac:dyDescent="0.25">
      <c r="A15" s="7" t="s">
        <v>83</v>
      </c>
      <c r="B15" s="18" t="s">
        <v>335</v>
      </c>
      <c r="C15" s="3"/>
      <c r="D15" s="3"/>
      <c r="E15" s="3"/>
      <c r="F15" s="3"/>
      <c r="G15" s="3"/>
    </row>
    <row r="16" spans="1:7" x14ac:dyDescent="0.25">
      <c r="A16" s="3">
        <v>1</v>
      </c>
      <c r="B16" s="4" t="s">
        <v>336</v>
      </c>
      <c r="C16" s="3"/>
      <c r="D16" s="3"/>
      <c r="E16" s="3"/>
      <c r="F16" s="3"/>
      <c r="G16" s="3"/>
    </row>
    <row r="17" spans="1:7" x14ac:dyDescent="0.25">
      <c r="A17" s="3"/>
      <c r="B17" s="5" t="s">
        <v>134</v>
      </c>
      <c r="C17" s="3"/>
      <c r="D17" s="3"/>
      <c r="E17" s="3"/>
      <c r="F17" s="3"/>
      <c r="G17" s="3"/>
    </row>
    <row r="18" spans="1:7" x14ac:dyDescent="0.25">
      <c r="A18" s="3" t="s">
        <v>22</v>
      </c>
      <c r="B18" s="5" t="s">
        <v>135</v>
      </c>
      <c r="C18" s="3"/>
      <c r="D18" s="3"/>
      <c r="E18" s="3"/>
      <c r="F18" s="3"/>
      <c r="G18" s="3"/>
    </row>
    <row r="19" spans="1:7" x14ac:dyDescent="0.25">
      <c r="A19" s="3" t="s">
        <v>22</v>
      </c>
      <c r="B19" s="5" t="s">
        <v>136</v>
      </c>
      <c r="C19" s="3"/>
      <c r="D19" s="3"/>
      <c r="E19" s="3"/>
      <c r="F19" s="3"/>
      <c r="G19" s="3"/>
    </row>
    <row r="20" spans="1:7" x14ac:dyDescent="0.25">
      <c r="A20" s="3" t="s">
        <v>144</v>
      </c>
      <c r="B20" s="5" t="s">
        <v>351</v>
      </c>
      <c r="C20" s="3"/>
      <c r="D20" s="3"/>
      <c r="E20" s="3"/>
      <c r="F20" s="3"/>
      <c r="G20" s="3"/>
    </row>
    <row r="21" spans="1:7" x14ac:dyDescent="0.25">
      <c r="A21" s="3" t="s">
        <v>146</v>
      </c>
      <c r="B21" s="5" t="s">
        <v>337</v>
      </c>
      <c r="C21" s="3"/>
      <c r="D21" s="3"/>
      <c r="E21" s="3"/>
      <c r="F21" s="3"/>
      <c r="G21" s="3"/>
    </row>
    <row r="22" spans="1:7" x14ac:dyDescent="0.25">
      <c r="A22" s="3" t="s">
        <v>338</v>
      </c>
      <c r="B22" s="5" t="s">
        <v>339</v>
      </c>
      <c r="C22" s="3"/>
      <c r="D22" s="3"/>
      <c r="E22" s="3"/>
      <c r="F22" s="3"/>
      <c r="G22" s="3"/>
    </row>
    <row r="23" spans="1:7" x14ac:dyDescent="0.25">
      <c r="A23" s="3" t="s">
        <v>22</v>
      </c>
      <c r="B23" s="5" t="s">
        <v>340</v>
      </c>
      <c r="C23" s="3"/>
      <c r="D23" s="3"/>
      <c r="E23" s="3"/>
      <c r="F23" s="3"/>
      <c r="G23" s="3"/>
    </row>
    <row r="24" spans="1:7" x14ac:dyDescent="0.25">
      <c r="A24" s="7">
        <v>2</v>
      </c>
      <c r="B24" s="18" t="s">
        <v>341</v>
      </c>
      <c r="C24" s="3"/>
      <c r="D24" s="3"/>
      <c r="E24" s="3"/>
      <c r="F24" s="3"/>
      <c r="G24" s="3"/>
    </row>
    <row r="25" spans="1:7" x14ac:dyDescent="0.25">
      <c r="A25" s="3"/>
      <c r="B25" s="5" t="s">
        <v>134</v>
      </c>
      <c r="C25" s="3"/>
      <c r="D25" s="3"/>
      <c r="E25" s="3"/>
      <c r="F25" s="3"/>
      <c r="G25" s="3"/>
    </row>
    <row r="26" spans="1:7" x14ac:dyDescent="0.25">
      <c r="A26" s="3" t="s">
        <v>22</v>
      </c>
      <c r="B26" s="5" t="s">
        <v>135</v>
      </c>
      <c r="C26" s="3"/>
      <c r="D26" s="3"/>
      <c r="E26" s="3"/>
      <c r="F26" s="3"/>
      <c r="G26" s="3"/>
    </row>
    <row r="27" spans="1:7" x14ac:dyDescent="0.25">
      <c r="A27" s="3" t="s">
        <v>22</v>
      </c>
      <c r="B27" s="5" t="s">
        <v>136</v>
      </c>
      <c r="C27" s="3"/>
      <c r="D27" s="3"/>
      <c r="E27" s="3"/>
      <c r="F27" s="3"/>
      <c r="G27" s="3"/>
    </row>
    <row r="28" spans="1:7" x14ac:dyDescent="0.25">
      <c r="A28" s="24"/>
      <c r="B28" s="5" t="s">
        <v>134</v>
      </c>
      <c r="C28" s="3"/>
      <c r="D28" s="3"/>
      <c r="E28" s="3"/>
      <c r="F28" s="3"/>
      <c r="G28" s="3"/>
    </row>
    <row r="29" spans="1:7" x14ac:dyDescent="0.25">
      <c r="A29" s="3" t="s">
        <v>144</v>
      </c>
      <c r="B29" s="5" t="s">
        <v>352</v>
      </c>
      <c r="C29" s="3"/>
      <c r="D29" s="3"/>
      <c r="E29" s="3"/>
      <c r="F29" s="3"/>
      <c r="G29" s="3"/>
    </row>
    <row r="30" spans="1:7" x14ac:dyDescent="0.25">
      <c r="A30" s="3" t="s">
        <v>146</v>
      </c>
      <c r="B30" s="5" t="s">
        <v>342</v>
      </c>
      <c r="C30" s="3"/>
      <c r="D30" s="3"/>
      <c r="E30" s="3"/>
      <c r="F30" s="3"/>
      <c r="G30" s="3"/>
    </row>
    <row r="31" spans="1:7" x14ac:dyDescent="0.25">
      <c r="A31" s="3" t="s">
        <v>338</v>
      </c>
      <c r="B31" s="5" t="s">
        <v>343</v>
      </c>
      <c r="C31" s="3"/>
      <c r="D31" s="3"/>
      <c r="E31" s="3"/>
      <c r="F31" s="3"/>
      <c r="G31" s="3"/>
    </row>
    <row r="32" spans="1:7" ht="28.5" x14ac:dyDescent="0.25">
      <c r="A32" s="67" t="s">
        <v>70</v>
      </c>
      <c r="B32" s="18" t="s">
        <v>142</v>
      </c>
      <c r="C32" s="3"/>
      <c r="D32" s="3"/>
      <c r="E32" s="3"/>
      <c r="F32" s="3"/>
      <c r="G32" s="3"/>
    </row>
    <row r="33" spans="1:7" x14ac:dyDescent="0.25">
      <c r="A33" s="3"/>
      <c r="B33" s="5" t="s">
        <v>134</v>
      </c>
      <c r="C33" s="3"/>
      <c r="D33" s="3"/>
      <c r="E33" s="3"/>
      <c r="F33" s="3"/>
      <c r="G33" s="3"/>
    </row>
    <row r="34" spans="1:7" x14ac:dyDescent="0.25">
      <c r="A34" s="3"/>
      <c r="B34" s="5" t="s">
        <v>344</v>
      </c>
      <c r="C34" s="3"/>
      <c r="D34" s="3"/>
      <c r="E34" s="3"/>
      <c r="F34" s="3"/>
      <c r="G34" s="3"/>
    </row>
    <row r="35" spans="1:7" x14ac:dyDescent="0.25">
      <c r="A35" s="3"/>
      <c r="B35" s="5" t="s">
        <v>345</v>
      </c>
      <c r="C35" s="3"/>
      <c r="D35" s="3"/>
      <c r="E35" s="3"/>
      <c r="F35" s="3"/>
      <c r="G35" s="3"/>
    </row>
    <row r="36" spans="1:7" x14ac:dyDescent="0.25">
      <c r="A36" s="3">
        <v>1</v>
      </c>
      <c r="B36" s="4" t="s">
        <v>143</v>
      </c>
      <c r="C36" s="3"/>
      <c r="D36" s="3"/>
      <c r="E36" s="3"/>
      <c r="F36" s="3"/>
      <c r="G36" s="3"/>
    </row>
    <row r="37" spans="1:7" x14ac:dyDescent="0.25">
      <c r="A37" s="3"/>
      <c r="B37" s="5" t="s">
        <v>134</v>
      </c>
      <c r="C37" s="3"/>
      <c r="D37" s="3"/>
      <c r="E37" s="3"/>
      <c r="F37" s="3"/>
      <c r="G37" s="3"/>
    </row>
    <row r="38" spans="1:7" x14ac:dyDescent="0.25">
      <c r="A38" s="3"/>
      <c r="B38" s="5" t="s">
        <v>344</v>
      </c>
      <c r="C38" s="3"/>
      <c r="D38" s="3"/>
      <c r="E38" s="3"/>
      <c r="F38" s="3"/>
      <c r="G38" s="3"/>
    </row>
    <row r="39" spans="1:7" x14ac:dyDescent="0.25">
      <c r="A39" s="3"/>
      <c r="B39" s="5" t="s">
        <v>345</v>
      </c>
      <c r="C39" s="3"/>
      <c r="D39" s="3"/>
      <c r="E39" s="3"/>
      <c r="F39" s="3"/>
      <c r="G39" s="3"/>
    </row>
    <row r="40" spans="1:7" x14ac:dyDescent="0.25">
      <c r="A40" s="3" t="s">
        <v>144</v>
      </c>
      <c r="B40" s="4" t="s">
        <v>346</v>
      </c>
      <c r="C40" s="3"/>
      <c r="D40" s="3"/>
      <c r="E40" s="3"/>
      <c r="F40" s="3"/>
      <c r="G40" s="3"/>
    </row>
    <row r="41" spans="1:7" x14ac:dyDescent="0.25">
      <c r="A41" s="3"/>
      <c r="B41" s="5" t="s">
        <v>134</v>
      </c>
      <c r="C41" s="3"/>
      <c r="D41" s="3"/>
      <c r="E41" s="3"/>
      <c r="F41" s="3"/>
      <c r="G41" s="3"/>
    </row>
    <row r="42" spans="1:7" x14ac:dyDescent="0.25">
      <c r="A42" s="3"/>
      <c r="B42" s="5" t="s">
        <v>344</v>
      </c>
      <c r="C42" s="3"/>
      <c r="D42" s="3"/>
      <c r="E42" s="3"/>
      <c r="F42" s="3"/>
      <c r="G42" s="3"/>
    </row>
    <row r="43" spans="1:7" x14ac:dyDescent="0.25">
      <c r="A43" s="3"/>
      <c r="B43" s="5" t="s">
        <v>345</v>
      </c>
      <c r="C43" s="3"/>
      <c r="D43" s="3"/>
      <c r="E43" s="3"/>
      <c r="F43" s="3"/>
      <c r="G43" s="3"/>
    </row>
    <row r="44" spans="1:7" x14ac:dyDescent="0.25">
      <c r="A44" s="3" t="s">
        <v>146</v>
      </c>
      <c r="B44" s="4" t="s">
        <v>145</v>
      </c>
      <c r="C44" s="3"/>
      <c r="D44" s="3"/>
      <c r="E44" s="3"/>
      <c r="F44" s="3"/>
      <c r="G44" s="3"/>
    </row>
    <row r="45" spans="1:7" x14ac:dyDescent="0.25">
      <c r="A45" s="3"/>
      <c r="B45" s="5" t="s">
        <v>148</v>
      </c>
      <c r="C45" s="3"/>
      <c r="D45" s="3"/>
      <c r="E45" s="3"/>
      <c r="F45" s="3"/>
      <c r="G45" s="3"/>
    </row>
    <row r="46" spans="1:7" x14ac:dyDescent="0.25">
      <c r="A46" s="3" t="s">
        <v>150</v>
      </c>
      <c r="B46" s="4" t="s">
        <v>150</v>
      </c>
      <c r="C46" s="3"/>
      <c r="D46" s="3"/>
      <c r="E46" s="3"/>
      <c r="F46" s="3"/>
      <c r="G46" s="3"/>
    </row>
    <row r="47" spans="1:7" x14ac:dyDescent="0.25">
      <c r="A47" s="7">
        <v>2</v>
      </c>
      <c r="B47" s="18" t="s">
        <v>347</v>
      </c>
      <c r="C47" s="3"/>
      <c r="D47" s="3"/>
      <c r="E47" s="3"/>
      <c r="F47" s="3"/>
      <c r="G47" s="3"/>
    </row>
    <row r="48" spans="1:7" x14ac:dyDescent="0.25">
      <c r="A48" s="3"/>
      <c r="B48" s="5" t="s">
        <v>134</v>
      </c>
      <c r="C48" s="3"/>
      <c r="D48" s="3"/>
      <c r="E48" s="3"/>
      <c r="F48" s="3"/>
      <c r="G48" s="3"/>
    </row>
    <row r="49" spans="1:7" x14ac:dyDescent="0.25">
      <c r="A49" s="3"/>
      <c r="B49" s="5" t="s">
        <v>344</v>
      </c>
      <c r="C49" s="3"/>
      <c r="D49" s="3"/>
      <c r="E49" s="3"/>
      <c r="F49" s="3"/>
      <c r="G49" s="3"/>
    </row>
    <row r="50" spans="1:7" x14ac:dyDescent="0.25">
      <c r="A50" s="3"/>
      <c r="B50" s="5" t="s">
        <v>345</v>
      </c>
      <c r="C50" s="3"/>
      <c r="D50" s="3"/>
      <c r="E50" s="3"/>
      <c r="F50" s="3"/>
      <c r="G50" s="3"/>
    </row>
    <row r="51" spans="1:7" x14ac:dyDescent="0.25">
      <c r="A51" s="3" t="s">
        <v>144</v>
      </c>
      <c r="B51" s="4" t="s">
        <v>153</v>
      </c>
      <c r="C51" s="3"/>
      <c r="D51" s="3"/>
      <c r="E51" s="3"/>
      <c r="F51" s="3"/>
      <c r="G51" s="3"/>
    </row>
    <row r="52" spans="1:7" x14ac:dyDescent="0.25">
      <c r="A52" s="3"/>
      <c r="B52" s="5" t="s">
        <v>134</v>
      </c>
      <c r="C52" s="3"/>
      <c r="D52" s="3"/>
      <c r="E52" s="3"/>
      <c r="F52" s="3"/>
      <c r="G52" s="3"/>
    </row>
    <row r="53" spans="1:7" x14ac:dyDescent="0.25">
      <c r="A53" s="3"/>
      <c r="B53" s="5" t="s">
        <v>344</v>
      </c>
      <c r="C53" s="3"/>
      <c r="D53" s="3"/>
      <c r="E53" s="3"/>
      <c r="F53" s="3"/>
      <c r="G53" s="3"/>
    </row>
    <row r="54" spans="1:7" x14ac:dyDescent="0.25">
      <c r="A54" s="3"/>
      <c r="B54" s="5" t="s">
        <v>345</v>
      </c>
      <c r="C54" s="3"/>
      <c r="D54" s="3"/>
      <c r="E54" s="3"/>
      <c r="F54" s="3"/>
      <c r="G54" s="3"/>
    </row>
    <row r="55" spans="1:7" x14ac:dyDescent="0.25">
      <c r="A55" s="3" t="s">
        <v>146</v>
      </c>
      <c r="B55" s="4" t="s">
        <v>153</v>
      </c>
      <c r="C55" s="3"/>
      <c r="D55" s="3"/>
      <c r="E55" s="3"/>
      <c r="F55" s="3"/>
      <c r="G55" s="3"/>
    </row>
    <row r="56" spans="1:7" x14ac:dyDescent="0.25">
      <c r="A56" s="3"/>
      <c r="B56" s="5" t="s">
        <v>202</v>
      </c>
      <c r="C56" s="3"/>
      <c r="D56" s="3"/>
      <c r="E56" s="3"/>
      <c r="F56" s="3"/>
      <c r="G56" s="3"/>
    </row>
    <row r="57" spans="1:7" x14ac:dyDescent="0.25">
      <c r="A57" s="3" t="s">
        <v>150</v>
      </c>
      <c r="B57" s="4" t="s">
        <v>150</v>
      </c>
      <c r="C57" s="3"/>
      <c r="D57" s="3"/>
      <c r="E57" s="3"/>
      <c r="F57" s="3"/>
      <c r="G57" s="3"/>
    </row>
    <row r="58" spans="1:7" x14ac:dyDescent="0.25">
      <c r="A58" s="7" t="s">
        <v>16</v>
      </c>
      <c r="B58" s="18" t="s">
        <v>155</v>
      </c>
      <c r="C58" s="3"/>
      <c r="D58" s="3"/>
      <c r="E58" s="3"/>
      <c r="F58" s="3"/>
      <c r="G58" s="3"/>
    </row>
    <row r="59" spans="1:7" x14ac:dyDescent="0.25">
      <c r="A59" s="3" t="s">
        <v>22</v>
      </c>
      <c r="B59" s="5" t="s">
        <v>156</v>
      </c>
      <c r="C59" s="3"/>
      <c r="D59" s="3"/>
      <c r="E59" s="3"/>
      <c r="F59" s="3"/>
      <c r="G59" s="3"/>
    </row>
    <row r="60" spans="1:7" x14ac:dyDescent="0.25">
      <c r="A60" s="3" t="s">
        <v>22</v>
      </c>
      <c r="B60" s="5" t="s">
        <v>348</v>
      </c>
      <c r="C60" s="3"/>
      <c r="D60" s="3"/>
      <c r="E60" s="3"/>
      <c r="F60" s="3"/>
      <c r="G60" s="3"/>
    </row>
    <row r="61" spans="1:7" x14ac:dyDescent="0.25">
      <c r="A61" s="16" t="s">
        <v>118</v>
      </c>
    </row>
    <row r="62" spans="1:7" x14ac:dyDescent="0.25">
      <c r="A62" s="448" t="s">
        <v>353</v>
      </c>
      <c r="B62" s="448"/>
      <c r="C62" s="448"/>
      <c r="D62" s="448"/>
      <c r="E62" s="448"/>
      <c r="F62" s="448"/>
      <c r="G62" s="448"/>
    </row>
    <row r="63" spans="1:7" x14ac:dyDescent="0.25">
      <c r="A63" s="448" t="s">
        <v>349</v>
      </c>
      <c r="B63" s="448"/>
      <c r="C63" s="448"/>
      <c r="D63" s="448"/>
      <c r="E63" s="448"/>
      <c r="F63" s="448"/>
      <c r="G63" s="448"/>
    </row>
    <row r="64" spans="1:7" x14ac:dyDescent="0.25">
      <c r="A64" s="448" t="s">
        <v>350</v>
      </c>
      <c r="B64" s="448"/>
      <c r="C64" s="448"/>
      <c r="D64" s="448"/>
      <c r="E64" s="448"/>
      <c r="F64" s="448"/>
      <c r="G64" s="448"/>
    </row>
  </sheetData>
  <mergeCells count="11">
    <mergeCell ref="A63:G63"/>
    <mergeCell ref="A64:G64"/>
    <mergeCell ref="A5:A6"/>
    <mergeCell ref="B5:B6"/>
    <mergeCell ref="C5:D5"/>
    <mergeCell ref="E5:G5"/>
    <mergeCell ref="A1:G1"/>
    <mergeCell ref="A2:G2"/>
    <mergeCell ref="A3:G3"/>
    <mergeCell ref="F4:G4"/>
    <mergeCell ref="A62:G62"/>
  </mergeCells>
  <pageMargins left="0.70866141732283472" right="0.35433070866141736" top="0.3" bottom="0.35433070866141736" header="0.15748031496062992" footer="0.15748031496062992"/>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50"/>
  </sheetPr>
  <dimension ref="A1:I40"/>
  <sheetViews>
    <sheetView workbookViewId="0">
      <selection activeCell="A4" sqref="A4:N4"/>
    </sheetView>
  </sheetViews>
  <sheetFormatPr defaultColWidth="9.140625" defaultRowHeight="15" x14ac:dyDescent="0.25"/>
  <cols>
    <col min="1" max="1" width="5.85546875" style="1" customWidth="1"/>
    <col min="2" max="2" width="49.5703125" style="1" customWidth="1"/>
    <col min="3" max="3" width="12" style="1" customWidth="1"/>
    <col min="4" max="4" width="12.28515625" style="1" customWidth="1"/>
    <col min="5" max="5" width="11" style="1" customWidth="1"/>
    <col min="6" max="6" width="13.42578125" style="1" customWidth="1"/>
    <col min="7" max="7" width="9.140625" style="1"/>
    <col min="8" max="8" width="14.5703125" style="1" bestFit="1" customWidth="1"/>
    <col min="9" max="16384" width="9.140625" style="1"/>
  </cols>
  <sheetData>
    <row r="1" spans="1:9" x14ac:dyDescent="0.25">
      <c r="A1" s="445" t="s">
        <v>206</v>
      </c>
      <c r="B1" s="445"/>
      <c r="C1" s="445"/>
      <c r="D1" s="445"/>
      <c r="E1" s="445"/>
      <c r="F1" s="445"/>
    </row>
    <row r="2" spans="1:9" ht="18.75" x14ac:dyDescent="0.25">
      <c r="A2" s="440" t="s">
        <v>1495</v>
      </c>
      <c r="B2" s="440"/>
      <c r="C2" s="440"/>
      <c r="D2" s="440"/>
      <c r="E2" s="440"/>
      <c r="F2" s="440"/>
    </row>
    <row r="3" spans="1:9" ht="15.75" x14ac:dyDescent="0.25">
      <c r="A3" s="461" t="s">
        <v>1496</v>
      </c>
      <c r="B3" s="461"/>
      <c r="C3" s="461"/>
      <c r="D3" s="461"/>
      <c r="E3" s="461"/>
      <c r="F3" s="461"/>
    </row>
    <row r="4" spans="1:9" ht="15.75" hidden="1" x14ac:dyDescent="0.25">
      <c r="A4" s="461" t="s">
        <v>1459</v>
      </c>
      <c r="B4" s="461"/>
      <c r="C4" s="461"/>
      <c r="D4" s="461"/>
      <c r="E4" s="461"/>
      <c r="F4" s="461"/>
    </row>
    <row r="5" spans="1:9" ht="15.75" hidden="1" x14ac:dyDescent="0.25">
      <c r="A5" s="461" t="s">
        <v>1459</v>
      </c>
      <c r="B5" s="461"/>
      <c r="C5" s="461"/>
      <c r="D5" s="461"/>
      <c r="E5" s="461"/>
      <c r="F5" s="461"/>
    </row>
    <row r="6" spans="1:9" ht="15.75" x14ac:dyDescent="0.25">
      <c r="A6" s="277"/>
      <c r="B6" s="277"/>
      <c r="C6" s="277"/>
      <c r="D6" s="277"/>
      <c r="E6" s="277"/>
      <c r="F6" s="277"/>
    </row>
    <row r="7" spans="1:9" x14ac:dyDescent="0.25">
      <c r="E7" s="447" t="s">
        <v>56</v>
      </c>
      <c r="F7" s="447"/>
    </row>
    <row r="8" spans="1:9" ht="15" customHeight="1" x14ac:dyDescent="0.25">
      <c r="A8" s="444" t="s">
        <v>3</v>
      </c>
      <c r="B8" s="444" t="s">
        <v>355</v>
      </c>
      <c r="C8" s="444" t="s">
        <v>1460</v>
      </c>
      <c r="D8" s="444" t="s">
        <v>1497</v>
      </c>
      <c r="E8" s="444" t="s">
        <v>229</v>
      </c>
      <c r="F8" s="444"/>
    </row>
    <row r="9" spans="1:9" ht="28.5" x14ac:dyDescent="0.25">
      <c r="A9" s="444"/>
      <c r="B9" s="444"/>
      <c r="C9" s="444"/>
      <c r="D9" s="444"/>
      <c r="E9" s="275" t="s">
        <v>233</v>
      </c>
      <c r="F9" s="275" t="s">
        <v>358</v>
      </c>
    </row>
    <row r="10" spans="1:9" x14ac:dyDescent="0.25">
      <c r="A10" s="275" t="s">
        <v>15</v>
      </c>
      <c r="B10" s="275" t="s">
        <v>16</v>
      </c>
      <c r="C10" s="275">
        <v>1</v>
      </c>
      <c r="D10" s="275">
        <v>2</v>
      </c>
      <c r="E10" s="275" t="s">
        <v>359</v>
      </c>
      <c r="F10" s="275" t="s">
        <v>360</v>
      </c>
    </row>
    <row r="11" spans="1:9" s="80" customFormat="1" ht="14.25" x14ac:dyDescent="0.25">
      <c r="A11" s="275" t="s">
        <v>15</v>
      </c>
      <c r="B11" s="276" t="s">
        <v>237</v>
      </c>
      <c r="C11" s="78">
        <f>C12+C15</f>
        <v>669466</v>
      </c>
      <c r="D11" s="78">
        <f t="shared" ref="D11:E11" si="0">D12+D15</f>
        <v>659172</v>
      </c>
      <c r="E11" s="78">
        <f t="shared" si="0"/>
        <v>-10294</v>
      </c>
      <c r="F11" s="79">
        <f>D11/C11*100</f>
        <v>98.462356564784471</v>
      </c>
      <c r="H11" s="81"/>
      <c r="I11" s="81"/>
    </row>
    <row r="12" spans="1:9" s="80" customFormat="1" ht="14.25" x14ac:dyDescent="0.25">
      <c r="A12" s="275" t="s">
        <v>83</v>
      </c>
      <c r="B12" s="276" t="s">
        <v>361</v>
      </c>
      <c r="C12" s="78">
        <f>C13+C14</f>
        <v>67935</v>
      </c>
      <c r="D12" s="78">
        <f t="shared" ref="D12:E12" si="1">D13+D14</f>
        <v>63650</v>
      </c>
      <c r="E12" s="78">
        <f t="shared" si="1"/>
        <v>-4285</v>
      </c>
      <c r="F12" s="79">
        <f>D12/C12*100</f>
        <v>93.692500183999414</v>
      </c>
      <c r="H12" s="263"/>
    </row>
    <row r="13" spans="1:9" x14ac:dyDescent="0.25">
      <c r="A13" s="280">
        <v>1</v>
      </c>
      <c r="B13" s="4" t="s">
        <v>362</v>
      </c>
      <c r="C13" s="278">
        <f>67935-C14</f>
        <v>66150</v>
      </c>
      <c r="D13" s="278">
        <f>63650-D14</f>
        <v>61400</v>
      </c>
      <c r="E13" s="278">
        <f>D13-C13</f>
        <v>-4750</v>
      </c>
      <c r="F13" s="279">
        <f t="shared" ref="F13:F31" si="2">D13/C13*100</f>
        <v>92.819349962207113</v>
      </c>
    </row>
    <row r="14" spans="1:9" x14ac:dyDescent="0.25">
      <c r="A14" s="280">
        <v>2</v>
      </c>
      <c r="B14" s="4" t="s">
        <v>363</v>
      </c>
      <c r="C14" s="278">
        <v>1785</v>
      </c>
      <c r="D14" s="278">
        <f>2500*90%</f>
        <v>2250</v>
      </c>
      <c r="E14" s="278">
        <f>D14-C14</f>
        <v>465</v>
      </c>
      <c r="F14" s="279">
        <f t="shared" si="2"/>
        <v>126.05042016806722</v>
      </c>
    </row>
    <row r="15" spans="1:9" s="80" customFormat="1" ht="14.25" x14ac:dyDescent="0.25">
      <c r="A15" s="275" t="s">
        <v>70</v>
      </c>
      <c r="B15" s="276" t="s">
        <v>364</v>
      </c>
      <c r="C15" s="78">
        <f>SUM(C16:C17)</f>
        <v>601531</v>
      </c>
      <c r="D15" s="78">
        <f t="shared" ref="D15:E15" si="3">SUM(D16:D17)</f>
        <v>595522</v>
      </c>
      <c r="E15" s="78">
        <f t="shared" si="3"/>
        <v>-6009</v>
      </c>
      <c r="F15" s="79">
        <f t="shared" si="2"/>
        <v>99.001048989993862</v>
      </c>
      <c r="H15" s="81"/>
    </row>
    <row r="16" spans="1:9" x14ac:dyDescent="0.25">
      <c r="A16" s="280">
        <v>1</v>
      </c>
      <c r="B16" s="4" t="s">
        <v>240</v>
      </c>
      <c r="C16" s="278">
        <v>544525</v>
      </c>
      <c r="D16" s="278">
        <f>595522-3363</f>
        <v>592159</v>
      </c>
      <c r="E16" s="278">
        <f>D16-C16</f>
        <v>47634</v>
      </c>
      <c r="F16" s="279">
        <f t="shared" si="2"/>
        <v>108.7478077223268</v>
      </c>
    </row>
    <row r="17" spans="1:9" x14ac:dyDescent="0.25">
      <c r="A17" s="280">
        <v>2</v>
      </c>
      <c r="B17" s="4" t="s">
        <v>88</v>
      </c>
      <c r="C17" s="278">
        <v>57006</v>
      </c>
      <c r="D17" s="278">
        <v>3363</v>
      </c>
      <c r="E17" s="278">
        <f>D17-C17</f>
        <v>-53643</v>
      </c>
      <c r="F17" s="279">
        <f t="shared" si="2"/>
        <v>5.8993790127355012</v>
      </c>
    </row>
    <row r="18" spans="1:9" s="80" customFormat="1" ht="14.25" x14ac:dyDescent="0.25">
      <c r="A18" s="275" t="s">
        <v>73</v>
      </c>
      <c r="B18" s="276" t="s">
        <v>365</v>
      </c>
      <c r="C18" s="78"/>
      <c r="D18" s="78"/>
      <c r="E18" s="78"/>
      <c r="F18" s="79"/>
    </row>
    <row r="19" spans="1:9" s="80" customFormat="1" ht="14.25" x14ac:dyDescent="0.25">
      <c r="A19" s="275" t="s">
        <v>77</v>
      </c>
      <c r="B19" s="276" t="s">
        <v>303</v>
      </c>
      <c r="C19" s="78"/>
      <c r="D19" s="78"/>
      <c r="E19" s="78"/>
      <c r="F19" s="79"/>
    </row>
    <row r="20" spans="1:9" s="80" customFormat="1" ht="14.25" x14ac:dyDescent="0.25">
      <c r="A20" s="275" t="s">
        <v>113</v>
      </c>
      <c r="B20" s="276" t="s">
        <v>243</v>
      </c>
      <c r="C20" s="78"/>
      <c r="D20" s="78"/>
      <c r="E20" s="78"/>
      <c r="F20" s="79"/>
    </row>
    <row r="21" spans="1:9" s="80" customFormat="1" ht="14.25" x14ac:dyDescent="0.25">
      <c r="A21" s="275" t="s">
        <v>16</v>
      </c>
      <c r="B21" s="276" t="s">
        <v>90</v>
      </c>
      <c r="C21" s="78">
        <f>C22+C29+C32</f>
        <v>669466</v>
      </c>
      <c r="D21" s="78">
        <f>D22+D29+D32</f>
        <v>659172</v>
      </c>
      <c r="E21" s="78">
        <f t="shared" ref="E21" si="4">E22+E29+E32</f>
        <v>-10294</v>
      </c>
      <c r="F21" s="79">
        <f t="shared" si="2"/>
        <v>98.462356564784471</v>
      </c>
      <c r="G21" s="81"/>
      <c r="H21" s="263"/>
      <c r="I21" s="81"/>
    </row>
    <row r="22" spans="1:9" s="80" customFormat="1" ht="14.25" x14ac:dyDescent="0.25">
      <c r="A22" s="275" t="s">
        <v>83</v>
      </c>
      <c r="B22" s="276" t="s">
        <v>366</v>
      </c>
      <c r="C22" s="78">
        <f>SUM(C23:C28)</f>
        <v>521109</v>
      </c>
      <c r="D22" s="78">
        <f>SUM(D23:D28)</f>
        <v>655809</v>
      </c>
      <c r="E22" s="78">
        <f t="shared" ref="E22" si="5">SUM(E23:E28)</f>
        <v>134700</v>
      </c>
      <c r="F22" s="79">
        <f t="shared" si="2"/>
        <v>125.84871879011877</v>
      </c>
    </row>
    <row r="23" spans="1:9" x14ac:dyDescent="0.25">
      <c r="A23" s="280">
        <v>1</v>
      </c>
      <c r="B23" s="4" t="s">
        <v>367</v>
      </c>
      <c r="C23" s="278">
        <f>103776-40591</f>
        <v>63185</v>
      </c>
      <c r="D23" s="278">
        <v>65235</v>
      </c>
      <c r="E23" s="278">
        <f>D23-C23</f>
        <v>2050</v>
      </c>
      <c r="F23" s="279">
        <f t="shared" si="2"/>
        <v>103.24444092743531</v>
      </c>
      <c r="H23" s="90"/>
    </row>
    <row r="24" spans="1:9" x14ac:dyDescent="0.25">
      <c r="A24" s="280">
        <v>2</v>
      </c>
      <c r="B24" s="4" t="s">
        <v>96</v>
      </c>
      <c r="C24" s="278">
        <f>371285+71095+5</f>
        <v>442385</v>
      </c>
      <c r="D24" s="278">
        <v>577458</v>
      </c>
      <c r="E24" s="278">
        <f>D24-C24</f>
        <v>135073</v>
      </c>
      <c r="F24" s="279">
        <f t="shared" si="2"/>
        <v>130.5329068571493</v>
      </c>
    </row>
    <row r="25" spans="1:9" x14ac:dyDescent="0.25">
      <c r="A25" s="280">
        <v>3</v>
      </c>
      <c r="B25" s="4" t="s">
        <v>97</v>
      </c>
      <c r="C25" s="278"/>
      <c r="D25" s="278"/>
      <c r="E25" s="278">
        <f t="shared" ref="E25:E28" si="6">D25-C25</f>
        <v>0</v>
      </c>
      <c r="F25" s="279"/>
    </row>
    <row r="26" spans="1:9" x14ac:dyDescent="0.25">
      <c r="A26" s="280">
        <v>4</v>
      </c>
      <c r="B26" s="4" t="s">
        <v>1226</v>
      </c>
      <c r="C26" s="278">
        <v>3290</v>
      </c>
      <c r="D26" s="278"/>
      <c r="E26" s="278">
        <f t="shared" si="6"/>
        <v>-3290</v>
      </c>
      <c r="F26" s="279"/>
    </row>
    <row r="27" spans="1:9" x14ac:dyDescent="0.25">
      <c r="A27" s="280">
        <v>5</v>
      </c>
      <c r="B27" s="4" t="s">
        <v>247</v>
      </c>
      <c r="C27" s="278">
        <f>12249</f>
        <v>12249</v>
      </c>
      <c r="D27" s="278">
        <v>13116</v>
      </c>
      <c r="E27" s="278">
        <f t="shared" si="6"/>
        <v>867</v>
      </c>
      <c r="F27" s="279">
        <f t="shared" si="2"/>
        <v>107.078128826843</v>
      </c>
    </row>
    <row r="28" spans="1:9" x14ac:dyDescent="0.25">
      <c r="A28" s="280">
        <v>6</v>
      </c>
      <c r="B28" s="4" t="s">
        <v>98</v>
      </c>
      <c r="C28" s="278">
        <v>0</v>
      </c>
      <c r="D28" s="278">
        <f>'[1]TONG HOP SO 30'!C79</f>
        <v>0</v>
      </c>
      <c r="E28" s="278">
        <f t="shared" si="6"/>
        <v>0</v>
      </c>
      <c r="F28" s="279"/>
    </row>
    <row r="29" spans="1:9" s="80" customFormat="1" ht="14.25" x14ac:dyDescent="0.25">
      <c r="A29" s="275" t="s">
        <v>70</v>
      </c>
      <c r="B29" s="276" t="s">
        <v>248</v>
      </c>
      <c r="C29" s="78">
        <f>SUM(C30:C31)</f>
        <v>148357</v>
      </c>
      <c r="D29" s="78">
        <f t="shared" ref="D29:E29" si="7">SUM(D30:D31)</f>
        <v>3363</v>
      </c>
      <c r="E29" s="78">
        <f t="shared" si="7"/>
        <v>-144994</v>
      </c>
      <c r="F29" s="79">
        <f t="shared" si="2"/>
        <v>2.2668293373416826</v>
      </c>
    </row>
    <row r="30" spans="1:9" x14ac:dyDescent="0.25">
      <c r="A30" s="280">
        <v>1</v>
      </c>
      <c r="B30" s="4" t="s">
        <v>249</v>
      </c>
      <c r="C30" s="278"/>
      <c r="D30" s="278">
        <v>0</v>
      </c>
      <c r="E30" s="278">
        <f>D30-C30</f>
        <v>0</v>
      </c>
      <c r="F30" s="279" t="e">
        <f t="shared" si="2"/>
        <v>#DIV/0!</v>
      </c>
    </row>
    <row r="31" spans="1:9" x14ac:dyDescent="0.25">
      <c r="A31" s="280">
        <v>2</v>
      </c>
      <c r="B31" s="4" t="s">
        <v>250</v>
      </c>
      <c r="C31" s="278">
        <f>40591+107766</f>
        <v>148357</v>
      </c>
      <c r="D31" s="278">
        <v>3363</v>
      </c>
      <c r="E31" s="278">
        <f>D31-C31</f>
        <v>-144994</v>
      </c>
      <c r="F31" s="279">
        <f t="shared" si="2"/>
        <v>2.2668293373416826</v>
      </c>
    </row>
    <row r="32" spans="1:9" x14ac:dyDescent="0.25">
      <c r="A32" s="275" t="s">
        <v>73</v>
      </c>
      <c r="B32" s="276" t="s">
        <v>251</v>
      </c>
      <c r="C32" s="278"/>
      <c r="D32" s="278"/>
      <c r="E32" s="278"/>
      <c r="F32" s="279"/>
    </row>
    <row r="33" spans="1:6" x14ac:dyDescent="0.25">
      <c r="A33" s="275" t="s">
        <v>79</v>
      </c>
      <c r="B33" s="276" t="s">
        <v>252</v>
      </c>
      <c r="C33" s="278"/>
      <c r="D33" s="278"/>
      <c r="E33" s="278"/>
      <c r="F33" s="278"/>
    </row>
    <row r="34" spans="1:6" x14ac:dyDescent="0.25">
      <c r="A34" s="275" t="s">
        <v>89</v>
      </c>
      <c r="B34" s="276" t="s">
        <v>368</v>
      </c>
      <c r="C34" s="278"/>
      <c r="D34" s="278"/>
      <c r="E34" s="278"/>
      <c r="F34" s="278"/>
    </row>
    <row r="35" spans="1:6" ht="20.100000000000001" customHeight="1" x14ac:dyDescent="0.25">
      <c r="A35" s="275" t="s">
        <v>83</v>
      </c>
      <c r="B35" s="276" t="s">
        <v>108</v>
      </c>
      <c r="C35" s="278"/>
      <c r="D35" s="278"/>
      <c r="E35" s="278"/>
      <c r="F35" s="278"/>
    </row>
    <row r="36" spans="1:6" ht="20.100000000000001" customHeight="1" x14ac:dyDescent="0.25">
      <c r="A36" s="275" t="s">
        <v>70</v>
      </c>
      <c r="B36" s="276" t="s">
        <v>257</v>
      </c>
      <c r="C36" s="278"/>
      <c r="D36" s="278"/>
      <c r="E36" s="278"/>
      <c r="F36" s="278"/>
    </row>
    <row r="37" spans="1:6" ht="20.100000000000001" customHeight="1" x14ac:dyDescent="0.25">
      <c r="A37" s="275" t="s">
        <v>99</v>
      </c>
      <c r="B37" s="276" t="s">
        <v>369</v>
      </c>
      <c r="C37" s="278"/>
      <c r="D37" s="278"/>
      <c r="E37" s="278"/>
      <c r="F37" s="278"/>
    </row>
    <row r="38" spans="1:6" ht="20.100000000000001" customHeight="1" x14ac:dyDescent="0.25">
      <c r="A38" s="275" t="s">
        <v>83</v>
      </c>
      <c r="B38" s="276" t="s">
        <v>371</v>
      </c>
      <c r="C38" s="278"/>
      <c r="D38" s="278"/>
      <c r="E38" s="278"/>
      <c r="F38" s="278"/>
    </row>
    <row r="39" spans="1:6" ht="20.100000000000001" customHeight="1" x14ac:dyDescent="0.25">
      <c r="A39" s="275" t="s">
        <v>70</v>
      </c>
      <c r="B39" s="276" t="s">
        <v>370</v>
      </c>
      <c r="C39" s="278"/>
      <c r="D39" s="278"/>
      <c r="E39" s="278"/>
      <c r="F39" s="278"/>
    </row>
    <row r="40" spans="1:6" ht="43.5" customHeight="1" x14ac:dyDescent="0.25">
      <c r="A40" s="462" t="s">
        <v>372</v>
      </c>
      <c r="B40" s="462"/>
      <c r="C40" s="462"/>
      <c r="D40" s="462"/>
      <c r="E40" s="462"/>
      <c r="F40" s="462"/>
    </row>
  </sheetData>
  <mergeCells count="12">
    <mergeCell ref="A1:F1"/>
    <mergeCell ref="A2:F2"/>
    <mergeCell ref="A3:F3"/>
    <mergeCell ref="E7:F7"/>
    <mergeCell ref="A40:F40"/>
    <mergeCell ref="A8:A9"/>
    <mergeCell ref="B8:B9"/>
    <mergeCell ref="C8:C9"/>
    <mergeCell ref="D8:D9"/>
    <mergeCell ref="E8:F8"/>
    <mergeCell ref="A4:F4"/>
    <mergeCell ref="A5:F5"/>
  </mergeCells>
  <printOptions horizontalCentered="1"/>
  <pageMargins left="0.11811023622047245" right="0.11811023622047245" top="0.15748031496062992" bottom="0.15748031496062992" header="0.31496062992125984" footer="0.31496062992125984"/>
  <pageSetup paperSize="9" scale="95"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H57"/>
  <sheetViews>
    <sheetView workbookViewId="0">
      <selection activeCell="A4" sqref="A4:N4"/>
    </sheetView>
  </sheetViews>
  <sheetFormatPr defaultColWidth="9.140625" defaultRowHeight="16.5" customHeight="1" x14ac:dyDescent="0.25"/>
  <cols>
    <col min="1" max="1" width="5.7109375" style="1" customWidth="1"/>
    <col min="2" max="2" width="49.5703125" style="1" customWidth="1"/>
    <col min="3" max="3" width="10.5703125" style="1" customWidth="1"/>
    <col min="4" max="4" width="9.5703125" style="1" customWidth="1"/>
    <col min="5" max="5" width="10.5703125" style="1" customWidth="1"/>
    <col min="6" max="6" width="9.85546875" style="1" customWidth="1"/>
    <col min="7" max="8" width="10.5703125" style="1" customWidth="1"/>
    <col min="9" max="16384" width="9.140625" style="1"/>
  </cols>
  <sheetData>
    <row r="1" spans="1:8" ht="16.5" customHeight="1" x14ac:dyDescent="0.25">
      <c r="A1" s="445" t="s">
        <v>224</v>
      </c>
      <c r="B1" s="445"/>
      <c r="C1" s="445"/>
      <c r="D1" s="445"/>
      <c r="E1" s="445"/>
      <c r="F1" s="445"/>
      <c r="G1" s="445"/>
      <c r="H1" s="445"/>
    </row>
    <row r="2" spans="1:8" ht="16.5" customHeight="1" x14ac:dyDescent="0.25">
      <c r="A2" s="440" t="s">
        <v>1498</v>
      </c>
      <c r="B2" s="440"/>
      <c r="C2" s="440"/>
      <c r="D2" s="440"/>
      <c r="E2" s="440"/>
      <c r="F2" s="440"/>
      <c r="G2" s="440"/>
      <c r="H2" s="440"/>
    </row>
    <row r="3" spans="1:8" ht="16.5" customHeight="1" x14ac:dyDescent="0.25">
      <c r="A3" s="465" t="s">
        <v>1481</v>
      </c>
      <c r="B3" s="465"/>
      <c r="C3" s="465"/>
      <c r="D3" s="465"/>
      <c r="E3" s="465"/>
      <c r="F3" s="465"/>
      <c r="G3" s="465"/>
      <c r="H3" s="465"/>
    </row>
    <row r="4" spans="1:8" ht="16.5" hidden="1" customHeight="1" x14ac:dyDescent="0.25">
      <c r="A4" s="465" t="s">
        <v>1459</v>
      </c>
      <c r="B4" s="465"/>
      <c r="C4" s="465"/>
      <c r="D4" s="465"/>
      <c r="E4" s="465"/>
      <c r="F4" s="465"/>
      <c r="G4" s="465"/>
      <c r="H4" s="465"/>
    </row>
    <row r="5" spans="1:8" ht="16.5" hidden="1" customHeight="1" x14ac:dyDescent="0.25">
      <c r="A5" s="465" t="s">
        <v>1459</v>
      </c>
      <c r="B5" s="465"/>
      <c r="C5" s="465"/>
      <c r="D5" s="465"/>
      <c r="E5" s="465"/>
      <c r="F5" s="465"/>
      <c r="G5" s="465"/>
      <c r="H5" s="465"/>
    </row>
    <row r="6" spans="1:8" ht="16.5" customHeight="1" x14ac:dyDescent="0.25">
      <c r="G6" s="447" t="s">
        <v>56</v>
      </c>
      <c r="H6" s="447"/>
    </row>
    <row r="7" spans="1:8" s="17" customFormat="1" ht="24.75" customHeight="1" x14ac:dyDescent="0.25">
      <c r="A7" s="444" t="s">
        <v>3</v>
      </c>
      <c r="B7" s="444" t="s">
        <v>4</v>
      </c>
      <c r="C7" s="444" t="s">
        <v>1460</v>
      </c>
      <c r="D7" s="444"/>
      <c r="E7" s="444" t="s">
        <v>1497</v>
      </c>
      <c r="F7" s="444"/>
      <c r="G7" s="444" t="s">
        <v>374</v>
      </c>
      <c r="H7" s="444"/>
    </row>
    <row r="8" spans="1:8" s="17" customFormat="1" ht="29.25" customHeight="1" x14ac:dyDescent="0.25">
      <c r="A8" s="444"/>
      <c r="B8" s="444"/>
      <c r="C8" s="275" t="s">
        <v>375</v>
      </c>
      <c r="D8" s="275" t="s">
        <v>376</v>
      </c>
      <c r="E8" s="275" t="s">
        <v>375</v>
      </c>
      <c r="F8" s="275" t="s">
        <v>376</v>
      </c>
      <c r="G8" s="275" t="s">
        <v>375</v>
      </c>
      <c r="H8" s="275" t="s">
        <v>376</v>
      </c>
    </row>
    <row r="9" spans="1:8" ht="16.5" customHeight="1" x14ac:dyDescent="0.25">
      <c r="A9" s="275" t="s">
        <v>15</v>
      </c>
      <c r="B9" s="275" t="s">
        <v>16</v>
      </c>
      <c r="C9" s="275">
        <v>1</v>
      </c>
      <c r="D9" s="275">
        <v>2</v>
      </c>
      <c r="E9" s="275">
        <v>3</v>
      </c>
      <c r="F9" s="275">
        <v>4</v>
      </c>
      <c r="G9" s="275" t="s">
        <v>377</v>
      </c>
      <c r="H9" s="275" t="s">
        <v>378</v>
      </c>
    </row>
    <row r="10" spans="1:8" ht="16.5" customHeight="1" x14ac:dyDescent="0.25">
      <c r="A10" s="275"/>
      <c r="B10" s="276" t="s">
        <v>379</v>
      </c>
      <c r="C10" s="278"/>
      <c r="D10" s="278"/>
      <c r="E10" s="278"/>
      <c r="F10" s="278"/>
      <c r="G10" s="278"/>
      <c r="H10" s="278"/>
    </row>
    <row r="11" spans="1:8" s="80" customFormat="1" ht="16.5" customHeight="1" x14ac:dyDescent="0.25">
      <c r="A11" s="275" t="s">
        <v>83</v>
      </c>
      <c r="B11" s="276" t="s">
        <v>65</v>
      </c>
      <c r="C11" s="78">
        <f>SUM(C12:C21)+C24+C25+SUM(C30:C42)</f>
        <v>70550</v>
      </c>
      <c r="D11" s="78">
        <f t="shared" ref="D11:F11" si="0">SUM(D12:D21)+D24+D25+SUM(D30:D42)</f>
        <v>67935</v>
      </c>
      <c r="E11" s="78">
        <f t="shared" si="0"/>
        <v>65800</v>
      </c>
      <c r="F11" s="78">
        <f t="shared" si="0"/>
        <v>63650</v>
      </c>
      <c r="G11" s="79">
        <f>E11/C11*100</f>
        <v>93.267186392629341</v>
      </c>
      <c r="H11" s="79">
        <f>F11/D11*100</f>
        <v>93.692500183999414</v>
      </c>
    </row>
    <row r="12" spans="1:8" ht="16.5" customHeight="1" x14ac:dyDescent="0.25">
      <c r="A12" s="464">
        <v>1</v>
      </c>
      <c r="B12" s="4" t="s">
        <v>380</v>
      </c>
      <c r="C12" s="463"/>
      <c r="D12" s="463"/>
      <c r="E12" s="463"/>
      <c r="F12" s="463"/>
      <c r="G12" s="463"/>
      <c r="H12" s="463"/>
    </row>
    <row r="13" spans="1:8" ht="16.5" customHeight="1" x14ac:dyDescent="0.25">
      <c r="A13" s="464"/>
      <c r="B13" s="4" t="s">
        <v>381</v>
      </c>
      <c r="C13" s="463"/>
      <c r="D13" s="463"/>
      <c r="E13" s="463"/>
      <c r="F13" s="463"/>
      <c r="G13" s="463"/>
      <c r="H13" s="463"/>
    </row>
    <row r="14" spans="1:8" ht="16.5" customHeight="1" x14ac:dyDescent="0.25">
      <c r="A14" s="464">
        <v>2</v>
      </c>
      <c r="B14" s="4" t="s">
        <v>382</v>
      </c>
      <c r="C14" s="463"/>
      <c r="D14" s="463"/>
      <c r="E14" s="463"/>
      <c r="F14" s="463"/>
      <c r="G14" s="463"/>
      <c r="H14" s="463"/>
    </row>
    <row r="15" spans="1:8" ht="16.5" customHeight="1" x14ac:dyDescent="0.25">
      <c r="A15" s="464"/>
      <c r="B15" s="4" t="s">
        <v>381</v>
      </c>
      <c r="C15" s="463"/>
      <c r="D15" s="463"/>
      <c r="E15" s="463"/>
      <c r="F15" s="463"/>
      <c r="G15" s="463"/>
      <c r="H15" s="463"/>
    </row>
    <row r="16" spans="1:8" ht="16.5" customHeight="1" x14ac:dyDescent="0.25">
      <c r="A16" s="464">
        <v>3</v>
      </c>
      <c r="B16" s="4" t="s">
        <v>383</v>
      </c>
      <c r="C16" s="463"/>
      <c r="D16" s="463"/>
      <c r="E16" s="463"/>
      <c r="F16" s="463"/>
      <c r="G16" s="463"/>
      <c r="H16" s="463"/>
    </row>
    <row r="17" spans="1:8" ht="16.5" customHeight="1" x14ac:dyDescent="0.25">
      <c r="A17" s="464"/>
      <c r="B17" s="4" t="s">
        <v>384</v>
      </c>
      <c r="C17" s="463"/>
      <c r="D17" s="463"/>
      <c r="E17" s="463"/>
      <c r="F17" s="463"/>
      <c r="G17" s="463"/>
      <c r="H17" s="463"/>
    </row>
    <row r="18" spans="1:8" ht="16.5" customHeight="1" x14ac:dyDescent="0.25">
      <c r="A18" s="464">
        <v>4</v>
      </c>
      <c r="B18" s="4" t="s">
        <v>385</v>
      </c>
      <c r="C18" s="463">
        <v>27350</v>
      </c>
      <c r="D18" s="463">
        <f>C18</f>
        <v>27350</v>
      </c>
      <c r="E18" s="463">
        <v>27000</v>
      </c>
      <c r="F18" s="463">
        <f>E18</f>
        <v>27000</v>
      </c>
      <c r="G18" s="466">
        <f t="shared" ref="G18:G20" si="1">E18/C18*100</f>
        <v>98.720292504570381</v>
      </c>
      <c r="H18" s="468">
        <f>F18/D18*100</f>
        <v>98.720292504570381</v>
      </c>
    </row>
    <row r="19" spans="1:8" ht="16.5" customHeight="1" x14ac:dyDescent="0.25">
      <c r="A19" s="464"/>
      <c r="B19" s="4" t="s">
        <v>381</v>
      </c>
      <c r="C19" s="463"/>
      <c r="D19" s="463"/>
      <c r="E19" s="463"/>
      <c r="F19" s="463"/>
      <c r="G19" s="467"/>
      <c r="H19" s="468"/>
    </row>
    <row r="20" spans="1:8" ht="16.5" customHeight="1" x14ac:dyDescent="0.25">
      <c r="A20" s="280">
        <v>5</v>
      </c>
      <c r="B20" s="4" t="s">
        <v>279</v>
      </c>
      <c r="C20" s="278">
        <v>14700</v>
      </c>
      <c r="D20" s="278">
        <f>C20</f>
        <v>14700</v>
      </c>
      <c r="E20" s="278">
        <v>13000</v>
      </c>
      <c r="F20" s="278">
        <f>E20</f>
        <v>13000</v>
      </c>
      <c r="G20" s="279">
        <f t="shared" si="1"/>
        <v>88.435374149659864</v>
      </c>
      <c r="H20" s="279">
        <f>F20/D20*100</f>
        <v>88.435374149659864</v>
      </c>
    </row>
    <row r="21" spans="1:8" ht="16.5" customHeight="1" x14ac:dyDescent="0.25">
      <c r="A21" s="280">
        <v>6</v>
      </c>
      <c r="B21" s="4" t="s">
        <v>280</v>
      </c>
      <c r="C21" s="278"/>
      <c r="D21" s="278"/>
      <c r="E21" s="278"/>
      <c r="F21" s="278"/>
      <c r="G21" s="278"/>
      <c r="H21" s="279"/>
    </row>
    <row r="22" spans="1:8" ht="30" x14ac:dyDescent="0.25">
      <c r="A22" s="280" t="s">
        <v>22</v>
      </c>
      <c r="B22" s="5" t="s">
        <v>386</v>
      </c>
      <c r="C22" s="278"/>
      <c r="D22" s="278"/>
      <c r="E22" s="278"/>
      <c r="F22" s="278"/>
      <c r="G22" s="278"/>
      <c r="H22" s="279"/>
    </row>
    <row r="23" spans="1:8" ht="16.5" customHeight="1" x14ac:dyDescent="0.25">
      <c r="A23" s="280" t="s">
        <v>22</v>
      </c>
      <c r="B23" s="5" t="s">
        <v>387</v>
      </c>
      <c r="C23" s="278"/>
      <c r="D23" s="278"/>
      <c r="E23" s="278"/>
      <c r="F23" s="278"/>
      <c r="G23" s="278"/>
      <c r="H23" s="279"/>
    </row>
    <row r="24" spans="1:8" ht="16.5" customHeight="1" x14ac:dyDescent="0.25">
      <c r="A24" s="280">
        <v>7</v>
      </c>
      <c r="B24" s="4" t="s">
        <v>388</v>
      </c>
      <c r="C24" s="278">
        <v>19200</v>
      </c>
      <c r="D24" s="278">
        <f>C24</f>
        <v>19200</v>
      </c>
      <c r="E24" s="278">
        <v>16200</v>
      </c>
      <c r="F24" s="278">
        <f>E24</f>
        <v>16200</v>
      </c>
      <c r="G24" s="279">
        <f t="shared" ref="G24:H25" si="2">E24/C24*100</f>
        <v>84.375</v>
      </c>
      <c r="H24" s="279">
        <f t="shared" si="2"/>
        <v>84.375</v>
      </c>
    </row>
    <row r="25" spans="1:8" ht="16.5" customHeight="1" x14ac:dyDescent="0.25">
      <c r="A25" s="280">
        <v>8</v>
      </c>
      <c r="B25" s="4" t="s">
        <v>389</v>
      </c>
      <c r="C25" s="278">
        <v>3100</v>
      </c>
      <c r="D25" s="278">
        <f>C25</f>
        <v>3100</v>
      </c>
      <c r="E25" s="278">
        <v>3400</v>
      </c>
      <c r="F25" s="278">
        <f>E25</f>
        <v>3400</v>
      </c>
      <c r="G25" s="279">
        <f t="shared" si="2"/>
        <v>109.6774193548387</v>
      </c>
      <c r="H25" s="279">
        <f t="shared" si="2"/>
        <v>109.6774193548387</v>
      </c>
    </row>
    <row r="26" spans="1:8" ht="16.5" customHeight="1" x14ac:dyDescent="0.25">
      <c r="A26" s="280" t="s">
        <v>22</v>
      </c>
      <c r="B26" s="5" t="s">
        <v>390</v>
      </c>
      <c r="C26" s="278"/>
      <c r="D26" s="278"/>
      <c r="E26" s="278"/>
      <c r="F26" s="278"/>
      <c r="G26" s="278"/>
      <c r="H26" s="278"/>
    </row>
    <row r="27" spans="1:8" ht="16.5" customHeight="1" x14ac:dyDescent="0.25">
      <c r="A27" s="280" t="s">
        <v>22</v>
      </c>
      <c r="B27" s="5" t="s">
        <v>413</v>
      </c>
      <c r="C27" s="278"/>
      <c r="D27" s="278"/>
      <c r="E27" s="278"/>
      <c r="F27" s="278"/>
      <c r="G27" s="278"/>
      <c r="H27" s="278"/>
    </row>
    <row r="28" spans="1:8" ht="16.5" customHeight="1" x14ac:dyDescent="0.25">
      <c r="A28" s="280" t="s">
        <v>22</v>
      </c>
      <c r="B28" s="5" t="s">
        <v>391</v>
      </c>
      <c r="C28" s="278"/>
      <c r="D28" s="278"/>
      <c r="E28" s="278"/>
      <c r="F28" s="278"/>
      <c r="G28" s="278"/>
      <c r="H28" s="278"/>
    </row>
    <row r="29" spans="1:8" ht="16.5" customHeight="1" x14ac:dyDescent="0.25">
      <c r="A29" s="280" t="s">
        <v>22</v>
      </c>
      <c r="B29" s="5" t="s">
        <v>392</v>
      </c>
      <c r="C29" s="278"/>
      <c r="D29" s="278"/>
      <c r="E29" s="278"/>
      <c r="F29" s="278"/>
      <c r="G29" s="278"/>
      <c r="H29" s="278"/>
    </row>
    <row r="30" spans="1:8" ht="16.5" customHeight="1" x14ac:dyDescent="0.25">
      <c r="A30" s="280">
        <v>9</v>
      </c>
      <c r="B30" s="4" t="s">
        <v>393</v>
      </c>
      <c r="C30" s="278"/>
      <c r="D30" s="278"/>
      <c r="E30" s="278"/>
      <c r="F30" s="278"/>
      <c r="G30" s="278"/>
      <c r="H30" s="278"/>
    </row>
    <row r="31" spans="1:8" ht="16.5" customHeight="1" x14ac:dyDescent="0.25">
      <c r="A31" s="280">
        <v>10</v>
      </c>
      <c r="B31" s="4" t="s">
        <v>394</v>
      </c>
      <c r="C31" s="278"/>
      <c r="D31" s="278"/>
      <c r="E31" s="278"/>
      <c r="F31" s="278"/>
      <c r="G31" s="278"/>
      <c r="H31" s="278"/>
    </row>
    <row r="32" spans="1:8" ht="16.5" customHeight="1" x14ac:dyDescent="0.25">
      <c r="A32" s="280">
        <v>11</v>
      </c>
      <c r="B32" s="4" t="s">
        <v>395</v>
      </c>
      <c r="C32" s="278"/>
      <c r="D32" s="278"/>
      <c r="E32" s="278"/>
      <c r="F32" s="278"/>
      <c r="G32" s="278"/>
      <c r="H32" s="278"/>
    </row>
    <row r="33" spans="1:8" ht="16.5" customHeight="1" x14ac:dyDescent="0.25">
      <c r="A33" s="280">
        <v>12</v>
      </c>
      <c r="B33" s="4" t="s">
        <v>282</v>
      </c>
      <c r="C33" s="278">
        <v>2100</v>
      </c>
      <c r="D33" s="278">
        <f>C33*85%</f>
        <v>1785</v>
      </c>
      <c r="E33" s="278">
        <v>2500</v>
      </c>
      <c r="F33" s="278">
        <f>E33*90%</f>
        <v>2250</v>
      </c>
      <c r="G33" s="279">
        <f>E33/C33*100</f>
        <v>119.04761904761905</v>
      </c>
      <c r="H33" s="279">
        <f>F33/D33*100</f>
        <v>126.05042016806722</v>
      </c>
    </row>
    <row r="34" spans="1:8" ht="16.5" customHeight="1" x14ac:dyDescent="0.25">
      <c r="A34" s="280">
        <v>13</v>
      </c>
      <c r="B34" s="4" t="s">
        <v>396</v>
      </c>
      <c r="C34" s="278"/>
      <c r="D34" s="278"/>
      <c r="E34" s="278"/>
      <c r="F34" s="278"/>
      <c r="G34" s="278"/>
      <c r="H34" s="278"/>
    </row>
    <row r="35" spans="1:8" ht="16.5" customHeight="1" x14ac:dyDescent="0.25">
      <c r="A35" s="464">
        <v>14</v>
      </c>
      <c r="B35" s="4" t="s">
        <v>397</v>
      </c>
      <c r="C35" s="463"/>
      <c r="D35" s="463"/>
      <c r="E35" s="463"/>
      <c r="F35" s="463"/>
      <c r="G35" s="463"/>
      <c r="H35" s="463"/>
    </row>
    <row r="36" spans="1:8" ht="16.5" customHeight="1" x14ac:dyDescent="0.25">
      <c r="A36" s="464"/>
      <c r="B36" s="4" t="s">
        <v>381</v>
      </c>
      <c r="C36" s="463"/>
      <c r="D36" s="463"/>
      <c r="E36" s="463"/>
      <c r="F36" s="463"/>
      <c r="G36" s="463"/>
      <c r="H36" s="463"/>
    </row>
    <row r="37" spans="1:8" ht="16.5" customHeight="1" x14ac:dyDescent="0.25">
      <c r="A37" s="280">
        <v>15</v>
      </c>
      <c r="B37" s="4" t="s">
        <v>398</v>
      </c>
      <c r="C37" s="278"/>
      <c r="D37" s="278"/>
      <c r="E37" s="278"/>
      <c r="F37" s="278"/>
      <c r="G37" s="278"/>
      <c r="H37" s="278"/>
    </row>
    <row r="38" spans="1:8" ht="16.5" customHeight="1" x14ac:dyDescent="0.25">
      <c r="A38" s="280">
        <v>16</v>
      </c>
      <c r="B38" s="4" t="s">
        <v>399</v>
      </c>
      <c r="C38" s="278">
        <f>1800+1900+400</f>
        <v>4100</v>
      </c>
      <c r="D38" s="278">
        <v>1800</v>
      </c>
      <c r="E38" s="278">
        <f>1800+1500+400</f>
        <v>3700</v>
      </c>
      <c r="F38" s="278">
        <v>1800</v>
      </c>
      <c r="G38" s="279">
        <f>E38/C38*100</f>
        <v>90.243902439024396</v>
      </c>
      <c r="H38" s="279">
        <f>F38/D38*100</f>
        <v>100</v>
      </c>
    </row>
    <row r="39" spans="1:8" ht="16.5" customHeight="1" x14ac:dyDescent="0.25">
      <c r="A39" s="280">
        <v>17</v>
      </c>
      <c r="B39" s="4" t="s">
        <v>400</v>
      </c>
      <c r="C39" s="278"/>
      <c r="D39" s="278"/>
      <c r="E39" s="278"/>
      <c r="F39" s="278"/>
      <c r="G39" s="278"/>
      <c r="H39" s="278"/>
    </row>
    <row r="40" spans="1:8" ht="16.5" customHeight="1" x14ac:dyDescent="0.25">
      <c r="A40" s="280">
        <v>18</v>
      </c>
      <c r="B40" s="4" t="s">
        <v>401</v>
      </c>
      <c r="C40" s="278"/>
      <c r="D40" s="278"/>
      <c r="E40" s="278"/>
      <c r="F40" s="278"/>
      <c r="G40" s="278"/>
      <c r="H40" s="278"/>
    </row>
    <row r="41" spans="1:8" ht="45" x14ac:dyDescent="0.25">
      <c r="A41" s="280">
        <v>19</v>
      </c>
      <c r="B41" s="4" t="s">
        <v>957</v>
      </c>
      <c r="C41" s="278"/>
      <c r="D41" s="278"/>
      <c r="E41" s="278"/>
      <c r="F41" s="278"/>
      <c r="G41" s="278"/>
      <c r="H41" s="278"/>
    </row>
    <row r="42" spans="1:8" ht="16.5" customHeight="1" x14ac:dyDescent="0.25">
      <c r="A42" s="280">
        <v>20</v>
      </c>
      <c r="B42" s="4" t="s">
        <v>402</v>
      </c>
      <c r="C42" s="278"/>
      <c r="D42" s="278"/>
      <c r="E42" s="278"/>
      <c r="F42" s="278"/>
      <c r="G42" s="278"/>
      <c r="H42" s="278"/>
    </row>
    <row r="43" spans="1:8" ht="16.5" customHeight="1" x14ac:dyDescent="0.25">
      <c r="A43" s="275" t="s">
        <v>70</v>
      </c>
      <c r="B43" s="276" t="s">
        <v>285</v>
      </c>
      <c r="C43" s="278"/>
      <c r="D43" s="278"/>
      <c r="E43" s="278"/>
      <c r="F43" s="278"/>
      <c r="G43" s="278"/>
      <c r="H43" s="278"/>
    </row>
    <row r="44" spans="1:8" ht="16.5" customHeight="1" x14ac:dyDescent="0.25">
      <c r="A44" s="275" t="s">
        <v>73</v>
      </c>
      <c r="B44" s="276" t="s">
        <v>403</v>
      </c>
      <c r="C44" s="278"/>
      <c r="D44" s="278"/>
      <c r="E44" s="278"/>
      <c r="F44" s="278"/>
      <c r="G44" s="278"/>
      <c r="H44" s="278"/>
    </row>
    <row r="45" spans="1:8" ht="16.5" customHeight="1" x14ac:dyDescent="0.25">
      <c r="A45" s="280">
        <v>1</v>
      </c>
      <c r="B45" s="4" t="s">
        <v>404</v>
      </c>
      <c r="C45" s="278"/>
      <c r="D45" s="278"/>
      <c r="E45" s="278"/>
      <c r="F45" s="278"/>
      <c r="G45" s="278"/>
      <c r="H45" s="278"/>
    </row>
    <row r="46" spans="1:8" ht="16.5" customHeight="1" x14ac:dyDescent="0.25">
      <c r="A46" s="280">
        <v>2</v>
      </c>
      <c r="B46" s="4" t="s">
        <v>405</v>
      </c>
      <c r="C46" s="278"/>
      <c r="D46" s="278"/>
      <c r="E46" s="278"/>
      <c r="F46" s="278"/>
      <c r="G46" s="278"/>
      <c r="H46" s="278"/>
    </row>
    <row r="47" spans="1:8" ht="16.5" customHeight="1" x14ac:dyDescent="0.25">
      <c r="A47" s="280">
        <v>3</v>
      </c>
      <c r="B47" s="4" t="s">
        <v>406</v>
      </c>
      <c r="C47" s="278"/>
      <c r="D47" s="278"/>
      <c r="E47" s="278"/>
      <c r="F47" s="278"/>
      <c r="G47" s="278"/>
      <c r="H47" s="278"/>
    </row>
    <row r="48" spans="1:8" ht="16.5" customHeight="1" x14ac:dyDescent="0.25">
      <c r="A48" s="280">
        <v>4</v>
      </c>
      <c r="B48" s="4" t="s">
        <v>407</v>
      </c>
      <c r="C48" s="278"/>
      <c r="D48" s="278"/>
      <c r="E48" s="278"/>
      <c r="F48" s="278"/>
      <c r="G48" s="278"/>
      <c r="H48" s="278"/>
    </row>
    <row r="49" spans="1:8" ht="16.5" customHeight="1" x14ac:dyDescent="0.25">
      <c r="A49" s="280">
        <v>5</v>
      </c>
      <c r="B49" s="4" t="s">
        <v>408</v>
      </c>
      <c r="C49" s="278"/>
      <c r="D49" s="278"/>
      <c r="E49" s="278"/>
      <c r="F49" s="278"/>
      <c r="G49" s="278"/>
      <c r="H49" s="278"/>
    </row>
    <row r="50" spans="1:8" ht="16.5" customHeight="1" x14ac:dyDescent="0.25">
      <c r="A50" s="280">
        <v>6</v>
      </c>
      <c r="B50" s="4" t="s">
        <v>409</v>
      </c>
      <c r="C50" s="278"/>
      <c r="D50" s="278"/>
      <c r="E50" s="278"/>
      <c r="F50" s="278"/>
      <c r="G50" s="278"/>
      <c r="H50" s="278"/>
    </row>
    <row r="51" spans="1:8" ht="16.5" customHeight="1" x14ac:dyDescent="0.25">
      <c r="A51" s="275" t="s">
        <v>77</v>
      </c>
      <c r="B51" s="276" t="s">
        <v>410</v>
      </c>
      <c r="C51" s="278"/>
      <c r="D51" s="278"/>
      <c r="E51" s="278"/>
      <c r="F51" s="278"/>
      <c r="G51" s="278"/>
      <c r="H51" s="278"/>
    </row>
    <row r="52" spans="1:8" ht="16.5" customHeight="1" x14ac:dyDescent="0.25">
      <c r="A52" s="16"/>
    </row>
    <row r="53" spans="1:8" ht="36" customHeight="1" x14ac:dyDescent="0.25">
      <c r="A53" s="448"/>
      <c r="B53" s="448"/>
      <c r="C53" s="448"/>
      <c r="D53" s="448"/>
      <c r="E53" s="448"/>
      <c r="F53" s="448"/>
      <c r="G53" s="448"/>
      <c r="H53" s="448"/>
    </row>
    <row r="54" spans="1:8" ht="36" customHeight="1" x14ac:dyDescent="0.25">
      <c r="A54" s="448"/>
      <c r="B54" s="448"/>
      <c r="C54" s="448"/>
      <c r="D54" s="448"/>
      <c r="E54" s="448"/>
      <c r="F54" s="448"/>
      <c r="G54" s="448"/>
      <c r="H54" s="448"/>
    </row>
    <row r="55" spans="1:8" ht="36" customHeight="1" x14ac:dyDescent="0.25">
      <c r="A55" s="448"/>
      <c r="B55" s="448"/>
      <c r="C55" s="448"/>
      <c r="D55" s="448"/>
      <c r="E55" s="448"/>
      <c r="F55" s="448"/>
      <c r="G55" s="448"/>
      <c r="H55" s="448"/>
    </row>
    <row r="56" spans="1:8" ht="36" customHeight="1" x14ac:dyDescent="0.25">
      <c r="A56" s="448"/>
      <c r="B56" s="448"/>
      <c r="C56" s="448"/>
      <c r="D56" s="448"/>
      <c r="E56" s="448"/>
      <c r="F56" s="448"/>
      <c r="G56" s="448"/>
      <c r="H56" s="448"/>
    </row>
    <row r="57" spans="1:8" ht="66.75" customHeight="1" x14ac:dyDescent="0.25">
      <c r="A57" s="448"/>
      <c r="B57" s="448"/>
      <c r="C57" s="448"/>
      <c r="D57" s="448"/>
      <c r="E57" s="448"/>
      <c r="F57" s="448"/>
      <c r="G57" s="448"/>
      <c r="H57" s="448"/>
    </row>
  </sheetData>
  <mergeCells count="51">
    <mergeCell ref="A3:H3"/>
    <mergeCell ref="A4:H4"/>
    <mergeCell ref="A54:H54"/>
    <mergeCell ref="A55:H55"/>
    <mergeCell ref="A56:H56"/>
    <mergeCell ref="D18:D19"/>
    <mergeCell ref="E18:E19"/>
    <mergeCell ref="F18:F19"/>
    <mergeCell ref="G18:G19"/>
    <mergeCell ref="H18:H19"/>
    <mergeCell ref="A16:A17"/>
    <mergeCell ref="C16:C17"/>
    <mergeCell ref="D16:D17"/>
    <mergeCell ref="E16:E17"/>
    <mergeCell ref="F16:F17"/>
    <mergeCell ref="G16:G17"/>
    <mergeCell ref="A57:H57"/>
    <mergeCell ref="H35:H36"/>
    <mergeCell ref="A1:H1"/>
    <mergeCell ref="A2:H2"/>
    <mergeCell ref="A5:H5"/>
    <mergeCell ref="G6:H6"/>
    <mergeCell ref="A53:H53"/>
    <mergeCell ref="A35:A36"/>
    <mergeCell ref="C35:C36"/>
    <mergeCell ref="D35:D36"/>
    <mergeCell ref="E35:E36"/>
    <mergeCell ref="F35:F36"/>
    <mergeCell ref="G35:G36"/>
    <mergeCell ref="H16:H17"/>
    <mergeCell ref="A18:A19"/>
    <mergeCell ref="C18:C19"/>
    <mergeCell ref="G12:G13"/>
    <mergeCell ref="H12:H13"/>
    <mergeCell ref="A14:A15"/>
    <mergeCell ref="C14:C15"/>
    <mergeCell ref="D14:D15"/>
    <mergeCell ref="E14:E15"/>
    <mergeCell ref="F14:F15"/>
    <mergeCell ref="G14:G15"/>
    <mergeCell ref="H14:H15"/>
    <mergeCell ref="A12:A13"/>
    <mergeCell ref="C12:C13"/>
    <mergeCell ref="D12:D13"/>
    <mergeCell ref="E12:E13"/>
    <mergeCell ref="F12:F13"/>
    <mergeCell ref="A7:A8"/>
    <mergeCell ref="B7:B8"/>
    <mergeCell ref="C7:D7"/>
    <mergeCell ref="E7:F7"/>
    <mergeCell ref="G7:H7"/>
  </mergeCells>
  <printOptions horizontalCentered="1"/>
  <pageMargins left="0.11811023622047245" right="0.11811023622047245" top="0.15748031496062992" bottom="0.15748031496062992" header="0.31496062992125984" footer="0.31496062992125984"/>
  <pageSetup paperSize="9" scale="85"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50"/>
  </sheetPr>
  <dimension ref="A1:H36"/>
  <sheetViews>
    <sheetView workbookViewId="0">
      <selection activeCell="A4" sqref="A4:N4"/>
    </sheetView>
  </sheetViews>
  <sheetFormatPr defaultColWidth="9.140625" defaultRowHeight="15" x14ac:dyDescent="0.25"/>
  <cols>
    <col min="1" max="1" width="6.140625" style="1" customWidth="1"/>
    <col min="2" max="2" width="49.42578125" style="1" customWidth="1"/>
    <col min="3" max="3" width="13.5703125" style="1" customWidth="1"/>
    <col min="4" max="4" width="13.5703125" style="264" customWidth="1"/>
    <col min="5" max="6" width="13.5703125" style="1" customWidth="1"/>
    <col min="7" max="7" width="9.140625" style="1"/>
    <col min="8" max="8" width="9.42578125" style="1" bestFit="1" customWidth="1"/>
    <col min="9" max="16384" width="9.140625" style="1"/>
  </cols>
  <sheetData>
    <row r="1" spans="1:8" x14ac:dyDescent="0.25">
      <c r="A1" s="445" t="s">
        <v>262</v>
      </c>
      <c r="B1" s="445"/>
      <c r="C1" s="445"/>
      <c r="D1" s="445"/>
      <c r="E1" s="445"/>
      <c r="F1" s="445"/>
    </row>
    <row r="2" spans="1:8" ht="15.75" x14ac:dyDescent="0.25">
      <c r="A2" s="469" t="s">
        <v>1499</v>
      </c>
      <c r="B2" s="469"/>
      <c r="C2" s="469"/>
      <c r="D2" s="469"/>
      <c r="E2" s="469"/>
      <c r="F2" s="469"/>
    </row>
    <row r="3" spans="1:8" ht="15.75" x14ac:dyDescent="0.25">
      <c r="A3" s="465" t="s">
        <v>1481</v>
      </c>
      <c r="B3" s="465"/>
      <c r="C3" s="465"/>
      <c r="D3" s="465"/>
      <c r="E3" s="465"/>
      <c r="F3" s="465"/>
    </row>
    <row r="4" spans="1:8" ht="15.75" hidden="1" x14ac:dyDescent="0.25">
      <c r="A4" s="465" t="s">
        <v>1459</v>
      </c>
      <c r="B4" s="465"/>
      <c r="C4" s="465"/>
      <c r="D4" s="465"/>
      <c r="E4" s="465"/>
      <c r="F4" s="465"/>
    </row>
    <row r="5" spans="1:8" ht="15.75" hidden="1" customHeight="1" x14ac:dyDescent="0.25">
      <c r="A5" s="465" t="s">
        <v>1459</v>
      </c>
      <c r="B5" s="465"/>
      <c r="C5" s="465"/>
      <c r="D5" s="465"/>
      <c r="E5" s="465"/>
      <c r="F5" s="465"/>
      <c r="G5" s="161"/>
      <c r="H5" s="161"/>
    </row>
    <row r="6" spans="1:8" x14ac:dyDescent="0.25">
      <c r="E6" s="447" t="s">
        <v>56</v>
      </c>
      <c r="F6" s="447"/>
    </row>
    <row r="7" spans="1:8" ht="15" customHeight="1" x14ac:dyDescent="0.25">
      <c r="A7" s="444" t="s">
        <v>3</v>
      </c>
      <c r="B7" s="444" t="s">
        <v>355</v>
      </c>
      <c r="C7" s="444" t="s">
        <v>1460</v>
      </c>
      <c r="D7" s="471" t="s">
        <v>1497</v>
      </c>
      <c r="E7" s="444" t="s">
        <v>229</v>
      </c>
      <c r="F7" s="444"/>
    </row>
    <row r="8" spans="1:8" ht="28.5" x14ac:dyDescent="0.25">
      <c r="A8" s="444"/>
      <c r="B8" s="444"/>
      <c r="C8" s="444"/>
      <c r="D8" s="471"/>
      <c r="E8" s="275" t="s">
        <v>233</v>
      </c>
      <c r="F8" s="275" t="s">
        <v>415</v>
      </c>
    </row>
    <row r="9" spans="1:8" x14ac:dyDescent="0.25">
      <c r="A9" s="275" t="s">
        <v>15</v>
      </c>
      <c r="B9" s="275" t="s">
        <v>16</v>
      </c>
      <c r="C9" s="275">
        <v>1</v>
      </c>
      <c r="D9" s="281">
        <v>2</v>
      </c>
      <c r="E9" s="275" t="s">
        <v>359</v>
      </c>
      <c r="F9" s="275" t="s">
        <v>360</v>
      </c>
    </row>
    <row r="10" spans="1:8" s="80" customFormat="1" ht="14.25" x14ac:dyDescent="0.25">
      <c r="A10" s="275"/>
      <c r="B10" s="276" t="s">
        <v>90</v>
      </c>
      <c r="C10" s="82">
        <f>C11+C30+C35</f>
        <v>669466</v>
      </c>
      <c r="D10" s="265">
        <f t="shared" ref="D10:E10" si="0">D11+D30+D35</f>
        <v>659172</v>
      </c>
      <c r="E10" s="82">
        <f t="shared" si="0"/>
        <v>-10294</v>
      </c>
      <c r="F10" s="83">
        <f t="shared" ref="F10:F11" si="1">D10/C10*100</f>
        <v>98.462356564784471</v>
      </c>
      <c r="H10" s="81"/>
    </row>
    <row r="11" spans="1:8" s="80" customFormat="1" ht="14.25" x14ac:dyDescent="0.25">
      <c r="A11" s="275" t="s">
        <v>15</v>
      </c>
      <c r="B11" s="276" t="s">
        <v>416</v>
      </c>
      <c r="C11" s="82">
        <f>C12+C22+C26+C27+C28+C29</f>
        <v>521109</v>
      </c>
      <c r="D11" s="265">
        <f t="shared" ref="D11:E11" si="2">D12+D22+D26+D27+D28+D29</f>
        <v>655809</v>
      </c>
      <c r="E11" s="82">
        <f t="shared" si="2"/>
        <v>134700</v>
      </c>
      <c r="F11" s="83">
        <f t="shared" si="1"/>
        <v>125.84871879011877</v>
      </c>
    </row>
    <row r="12" spans="1:8" s="80" customFormat="1" ht="14.25" x14ac:dyDescent="0.25">
      <c r="A12" s="275" t="s">
        <v>83</v>
      </c>
      <c r="B12" s="276" t="s">
        <v>367</v>
      </c>
      <c r="C12" s="82">
        <f>C13+C20+C21</f>
        <v>63185</v>
      </c>
      <c r="D12" s="265">
        <f t="shared" ref="D12:E12" si="3">D13+D20+D21</f>
        <v>65235</v>
      </c>
      <c r="E12" s="82">
        <f t="shared" si="3"/>
        <v>2050</v>
      </c>
      <c r="F12" s="83">
        <f>D12/C12*100</f>
        <v>103.24444092743531</v>
      </c>
    </row>
    <row r="13" spans="1:8" x14ac:dyDescent="0.25">
      <c r="A13" s="280">
        <v>1</v>
      </c>
      <c r="B13" s="4" t="s">
        <v>417</v>
      </c>
      <c r="C13" s="92">
        <v>61185</v>
      </c>
      <c r="D13" s="92">
        <v>65235</v>
      </c>
      <c r="E13" s="84">
        <f>D13-C13</f>
        <v>4050</v>
      </c>
      <c r="F13" s="85">
        <f t="shared" ref="F13" si="4">D13/C13*100</f>
        <v>106.61926942878156</v>
      </c>
    </row>
    <row r="14" spans="1:8" s="6" customFormat="1" x14ac:dyDescent="0.25">
      <c r="A14" s="24"/>
      <c r="B14" s="5" t="s">
        <v>418</v>
      </c>
      <c r="C14" s="86"/>
      <c r="D14" s="266"/>
      <c r="E14" s="86"/>
      <c r="F14" s="87"/>
    </row>
    <row r="15" spans="1:8" s="6" customFormat="1" x14ac:dyDescent="0.25">
      <c r="A15" s="24" t="s">
        <v>22</v>
      </c>
      <c r="B15" s="5" t="s">
        <v>419</v>
      </c>
      <c r="C15" s="86"/>
      <c r="D15" s="266"/>
      <c r="E15" s="86">
        <f t="shared" ref="E15:E28" si="5">D15-C15</f>
        <v>0</v>
      </c>
      <c r="F15" s="87"/>
    </row>
    <row r="16" spans="1:8" s="6" customFormat="1" x14ac:dyDescent="0.25">
      <c r="A16" s="24" t="s">
        <v>22</v>
      </c>
      <c r="B16" s="5" t="s">
        <v>420</v>
      </c>
      <c r="C16" s="86"/>
      <c r="D16" s="266"/>
      <c r="E16" s="86">
        <f t="shared" si="5"/>
        <v>0</v>
      </c>
      <c r="F16" s="87"/>
    </row>
    <row r="17" spans="1:6" s="6" customFormat="1" x14ac:dyDescent="0.25">
      <c r="A17" s="24"/>
      <c r="B17" s="5" t="s">
        <v>421</v>
      </c>
      <c r="C17" s="86"/>
      <c r="D17" s="266"/>
      <c r="E17" s="86"/>
      <c r="F17" s="87"/>
    </row>
    <row r="18" spans="1:6" s="6" customFormat="1" x14ac:dyDescent="0.25">
      <c r="A18" s="24" t="s">
        <v>22</v>
      </c>
      <c r="B18" s="5" t="s">
        <v>422</v>
      </c>
      <c r="C18" s="86"/>
      <c r="D18" s="266"/>
      <c r="E18" s="86">
        <f t="shared" si="5"/>
        <v>0</v>
      </c>
      <c r="F18" s="87"/>
    </row>
    <row r="19" spans="1:6" s="6" customFormat="1" x14ac:dyDescent="0.25">
      <c r="A19" s="24" t="s">
        <v>22</v>
      </c>
      <c r="B19" s="5" t="s">
        <v>423</v>
      </c>
      <c r="C19" s="86"/>
      <c r="D19" s="266"/>
      <c r="E19" s="86">
        <f t="shared" si="5"/>
        <v>0</v>
      </c>
      <c r="F19" s="87"/>
    </row>
    <row r="20" spans="1:6" ht="60" x14ac:dyDescent="0.25">
      <c r="A20" s="280">
        <v>2</v>
      </c>
      <c r="B20" s="4" t="s">
        <v>424</v>
      </c>
      <c r="C20" s="84"/>
      <c r="D20" s="92"/>
      <c r="E20" s="84">
        <f t="shared" si="5"/>
        <v>0</v>
      </c>
      <c r="F20" s="85"/>
    </row>
    <row r="21" spans="1:6" ht="15.75" x14ac:dyDescent="0.25">
      <c r="A21" s="280">
        <v>3</v>
      </c>
      <c r="B21" s="36" t="s">
        <v>1469</v>
      </c>
      <c r="C21" s="75">
        <v>2000</v>
      </c>
      <c r="D21" s="75"/>
      <c r="E21" s="84">
        <f t="shared" si="5"/>
        <v>-2000</v>
      </c>
      <c r="F21" s="85"/>
    </row>
    <row r="22" spans="1:6" s="80" customFormat="1" ht="14.25" x14ac:dyDescent="0.25">
      <c r="A22" s="275" t="s">
        <v>70</v>
      </c>
      <c r="B22" s="276" t="s">
        <v>96</v>
      </c>
      <c r="C22" s="82">
        <v>442385</v>
      </c>
      <c r="D22" s="265">
        <v>577458</v>
      </c>
      <c r="E22" s="82">
        <f t="shared" si="5"/>
        <v>135073</v>
      </c>
      <c r="F22" s="83">
        <f>D22/C22*100</f>
        <v>130.5329068571493</v>
      </c>
    </row>
    <row r="23" spans="1:6" x14ac:dyDescent="0.25">
      <c r="A23" s="280"/>
      <c r="B23" s="5" t="s">
        <v>134</v>
      </c>
      <c r="C23" s="84"/>
      <c r="D23" s="92"/>
      <c r="E23" s="84">
        <f t="shared" si="5"/>
        <v>0</v>
      </c>
      <c r="F23" s="85"/>
    </row>
    <row r="24" spans="1:6" s="6" customFormat="1" x14ac:dyDescent="0.25">
      <c r="A24" s="24">
        <v>1</v>
      </c>
      <c r="B24" s="5" t="s">
        <v>419</v>
      </c>
      <c r="C24" s="266">
        <v>293078</v>
      </c>
      <c r="D24" s="266"/>
      <c r="E24" s="86">
        <f t="shared" si="5"/>
        <v>-293078</v>
      </c>
      <c r="F24" s="87">
        <f t="shared" ref="F24:F34" si="6">D24/C24*100</f>
        <v>0</v>
      </c>
    </row>
    <row r="25" spans="1:6" s="6" customFormat="1" x14ac:dyDescent="0.25">
      <c r="A25" s="24">
        <v>2</v>
      </c>
      <c r="B25" s="5" t="s">
        <v>420</v>
      </c>
      <c r="C25" s="266">
        <v>486</v>
      </c>
      <c r="D25" s="266"/>
      <c r="E25" s="86">
        <f t="shared" si="5"/>
        <v>-486</v>
      </c>
      <c r="F25" s="87">
        <f t="shared" si="6"/>
        <v>0</v>
      </c>
    </row>
    <row r="26" spans="1:6" ht="28.5" x14ac:dyDescent="0.25">
      <c r="A26" s="275" t="s">
        <v>73</v>
      </c>
      <c r="B26" s="276" t="s">
        <v>97</v>
      </c>
      <c r="C26" s="84"/>
      <c r="D26" s="92"/>
      <c r="E26" s="84">
        <f t="shared" si="5"/>
        <v>0</v>
      </c>
      <c r="F26" s="85"/>
    </row>
    <row r="27" spans="1:6" s="80" customFormat="1" ht="14.25" x14ac:dyDescent="0.25">
      <c r="A27" s="275" t="s">
        <v>77</v>
      </c>
      <c r="B27" s="276" t="s">
        <v>1226</v>
      </c>
      <c r="C27" s="82">
        <v>3290</v>
      </c>
      <c r="D27" s="265"/>
      <c r="E27" s="82">
        <f t="shared" si="5"/>
        <v>-3290</v>
      </c>
      <c r="F27" s="83"/>
    </row>
    <row r="28" spans="1:6" s="80" customFormat="1" ht="14.25" x14ac:dyDescent="0.25">
      <c r="A28" s="275" t="s">
        <v>113</v>
      </c>
      <c r="B28" s="276" t="s">
        <v>247</v>
      </c>
      <c r="C28" s="82">
        <v>12249</v>
      </c>
      <c r="D28" s="265">
        <v>13116</v>
      </c>
      <c r="E28" s="82">
        <f t="shared" si="5"/>
        <v>867</v>
      </c>
      <c r="F28" s="83">
        <f t="shared" si="6"/>
        <v>107.078128826843</v>
      </c>
    </row>
    <row r="29" spans="1:6" s="80" customFormat="1" ht="14.25" x14ac:dyDescent="0.25">
      <c r="A29" s="275" t="s">
        <v>426</v>
      </c>
      <c r="B29" s="276" t="s">
        <v>427</v>
      </c>
      <c r="C29" s="82">
        <v>0</v>
      </c>
      <c r="D29" s="265">
        <f>'[1]12'!D26</f>
        <v>0</v>
      </c>
      <c r="E29" s="82">
        <f>D29-C29</f>
        <v>0</v>
      </c>
      <c r="F29" s="83"/>
    </row>
    <row r="30" spans="1:6" s="80" customFormat="1" ht="14.25" x14ac:dyDescent="0.25">
      <c r="A30" s="275" t="s">
        <v>16</v>
      </c>
      <c r="B30" s="276" t="s">
        <v>428</v>
      </c>
      <c r="C30" s="82">
        <f>C31+C33</f>
        <v>148357</v>
      </c>
      <c r="D30" s="265">
        <f t="shared" ref="D30:E30" si="7">D31+D33</f>
        <v>3363</v>
      </c>
      <c r="E30" s="82">
        <f t="shared" si="7"/>
        <v>-144994</v>
      </c>
      <c r="F30" s="83">
        <f t="shared" si="6"/>
        <v>2.2668293373416826</v>
      </c>
    </row>
    <row r="31" spans="1:6" s="80" customFormat="1" ht="14.25" x14ac:dyDescent="0.25">
      <c r="A31" s="275" t="s">
        <v>83</v>
      </c>
      <c r="B31" s="276" t="s">
        <v>249</v>
      </c>
      <c r="C31" s="82"/>
      <c r="D31" s="265"/>
      <c r="E31" s="82">
        <f>D31-C31</f>
        <v>0</v>
      </c>
      <c r="F31" s="83"/>
    </row>
    <row r="32" spans="1:6" x14ac:dyDescent="0.25">
      <c r="A32" s="280"/>
      <c r="B32" s="4" t="s">
        <v>429</v>
      </c>
      <c r="C32" s="84"/>
      <c r="D32" s="92"/>
      <c r="E32" s="84"/>
      <c r="F32" s="83"/>
    </row>
    <row r="33" spans="1:6" s="80" customFormat="1" ht="14.25" x14ac:dyDescent="0.25">
      <c r="A33" s="275" t="s">
        <v>70</v>
      </c>
      <c r="B33" s="276" t="s">
        <v>250</v>
      </c>
      <c r="C33" s="82">
        <f>C34</f>
        <v>148357</v>
      </c>
      <c r="D33" s="265">
        <f>D34</f>
        <v>3363</v>
      </c>
      <c r="E33" s="82">
        <f>D33-C33</f>
        <v>-144994</v>
      </c>
      <c r="F33" s="83">
        <f t="shared" si="6"/>
        <v>2.2668293373416826</v>
      </c>
    </row>
    <row r="34" spans="1:6" x14ac:dyDescent="0.25">
      <c r="A34" s="280"/>
      <c r="B34" s="4" t="s">
        <v>430</v>
      </c>
      <c r="C34" s="84">
        <v>148357</v>
      </c>
      <c r="D34" s="92">
        <v>3363</v>
      </c>
      <c r="E34" s="84">
        <f>D34-C34</f>
        <v>-144994</v>
      </c>
      <c r="F34" s="85">
        <f t="shared" si="6"/>
        <v>2.2668293373416826</v>
      </c>
    </row>
    <row r="35" spans="1:6" x14ac:dyDescent="0.25">
      <c r="A35" s="275" t="s">
        <v>79</v>
      </c>
      <c r="B35" s="276" t="s">
        <v>431</v>
      </c>
      <c r="C35" s="84"/>
      <c r="D35" s="92"/>
      <c r="E35" s="84"/>
      <c r="F35" s="83"/>
    </row>
    <row r="36" spans="1:6" ht="42.75" customHeight="1" x14ac:dyDescent="0.25">
      <c r="A36" s="470" t="s">
        <v>432</v>
      </c>
      <c r="B36" s="470"/>
      <c r="C36" s="470"/>
      <c r="D36" s="470"/>
      <c r="E36" s="470"/>
      <c r="F36" s="470"/>
    </row>
  </sheetData>
  <mergeCells count="12">
    <mergeCell ref="A1:F1"/>
    <mergeCell ref="A2:F2"/>
    <mergeCell ref="A5:F5"/>
    <mergeCell ref="E6:F6"/>
    <mergeCell ref="A36:F36"/>
    <mergeCell ref="A7:A8"/>
    <mergeCell ref="B7:B8"/>
    <mergeCell ref="C7:C8"/>
    <mergeCell ref="D7:D8"/>
    <mergeCell ref="E7:F7"/>
    <mergeCell ref="A3:F3"/>
    <mergeCell ref="A4:F4"/>
  </mergeCells>
  <printOptions horizontalCentered="1"/>
  <pageMargins left="0.11811023622047245" right="0.11811023622047245" top="0.15748031496062992" bottom="0.15748031496062992" header="0.31496062992125984" footer="0.31496062992125984"/>
  <pageSetup paperSize="9" scale="85"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I43"/>
  <sheetViews>
    <sheetView topLeftCell="A13" workbookViewId="0">
      <selection activeCell="A4" sqref="A4:N4"/>
    </sheetView>
  </sheetViews>
  <sheetFormatPr defaultColWidth="9.140625" defaultRowHeight="15" x14ac:dyDescent="0.25"/>
  <cols>
    <col min="1" max="1" width="5.85546875" style="1" customWidth="1"/>
    <col min="2" max="2" width="45.7109375" style="1" customWidth="1"/>
    <col min="3" max="3" width="11.28515625" style="1" customWidth="1"/>
    <col min="4" max="5" width="11.28515625" style="264" customWidth="1"/>
    <col min="6" max="7" width="11.28515625" style="1" customWidth="1"/>
    <col min="8" max="8" width="9.140625" style="1"/>
    <col min="9" max="9" width="9.7109375" style="1" bestFit="1" customWidth="1"/>
    <col min="10" max="16384" width="9.140625" style="1"/>
  </cols>
  <sheetData>
    <row r="1" spans="1:9" ht="15" customHeight="1" x14ac:dyDescent="0.25">
      <c r="A1" s="445" t="s">
        <v>294</v>
      </c>
      <c r="B1" s="445"/>
      <c r="C1" s="445"/>
      <c r="D1" s="445"/>
      <c r="E1" s="445"/>
      <c r="F1" s="445"/>
      <c r="G1" s="445"/>
    </row>
    <row r="2" spans="1:9" ht="18.75" customHeight="1" x14ac:dyDescent="0.25">
      <c r="A2" s="440" t="s">
        <v>1500</v>
      </c>
      <c r="B2" s="440"/>
      <c r="C2" s="440"/>
      <c r="D2" s="440"/>
      <c r="E2" s="440"/>
      <c r="F2" s="440"/>
      <c r="G2" s="440"/>
    </row>
    <row r="3" spans="1:9" ht="18.75" customHeight="1" x14ac:dyDescent="0.25">
      <c r="A3" s="465" t="s">
        <v>1482</v>
      </c>
      <c r="B3" s="465"/>
      <c r="C3" s="465"/>
      <c r="D3" s="465"/>
      <c r="E3" s="465"/>
      <c r="F3" s="465"/>
      <c r="G3" s="465"/>
    </row>
    <row r="4" spans="1:9" ht="18.75" hidden="1" customHeight="1" x14ac:dyDescent="0.25">
      <c r="A4" s="465" t="s">
        <v>1459</v>
      </c>
      <c r="B4" s="465"/>
      <c r="C4" s="465"/>
      <c r="D4" s="465"/>
      <c r="E4" s="465"/>
      <c r="F4" s="465"/>
      <c r="G4" s="465"/>
    </row>
    <row r="5" spans="1:9" ht="15" hidden="1" customHeight="1" x14ac:dyDescent="0.25">
      <c r="A5" s="465" t="s">
        <v>1459</v>
      </c>
      <c r="B5" s="465"/>
      <c r="C5" s="465"/>
      <c r="D5" s="465"/>
      <c r="E5" s="465"/>
      <c r="F5" s="465"/>
      <c r="G5" s="465"/>
    </row>
    <row r="6" spans="1:9" ht="15" customHeight="1" x14ac:dyDescent="0.25">
      <c r="F6" s="447" t="s">
        <v>56</v>
      </c>
      <c r="G6" s="447"/>
    </row>
    <row r="7" spans="1:9" ht="15" customHeight="1" x14ac:dyDescent="0.25">
      <c r="A7" s="444" t="s">
        <v>3</v>
      </c>
      <c r="B7" s="444" t="s">
        <v>265</v>
      </c>
      <c r="C7" s="444" t="s">
        <v>1460</v>
      </c>
      <c r="D7" s="471" t="s">
        <v>1501</v>
      </c>
      <c r="E7" s="471" t="s">
        <v>1497</v>
      </c>
      <c r="F7" s="444" t="s">
        <v>434</v>
      </c>
      <c r="G7" s="444"/>
    </row>
    <row r="8" spans="1:9" ht="51.75" customHeight="1" x14ac:dyDescent="0.25">
      <c r="A8" s="444"/>
      <c r="B8" s="444"/>
      <c r="C8" s="444"/>
      <c r="D8" s="471"/>
      <c r="E8" s="471"/>
      <c r="F8" s="275" t="s">
        <v>233</v>
      </c>
      <c r="G8" s="275" t="s">
        <v>435</v>
      </c>
    </row>
    <row r="9" spans="1:9" x14ac:dyDescent="0.25">
      <c r="A9" s="275" t="s">
        <v>15</v>
      </c>
      <c r="B9" s="275" t="s">
        <v>16</v>
      </c>
      <c r="C9" s="275">
        <v>1</v>
      </c>
      <c r="D9" s="281">
        <v>2</v>
      </c>
      <c r="E9" s="281">
        <v>3</v>
      </c>
      <c r="F9" s="275" t="s">
        <v>1483</v>
      </c>
      <c r="G9" s="275" t="s">
        <v>1484</v>
      </c>
    </row>
    <row r="10" spans="1:9" x14ac:dyDescent="0.25">
      <c r="A10" s="275" t="s">
        <v>15</v>
      </c>
      <c r="B10" s="276" t="s">
        <v>436</v>
      </c>
      <c r="C10" s="78">
        <f>C11+C14+C17+C18+C19</f>
        <v>669466</v>
      </c>
      <c r="D10" s="267">
        <f>D11+D14+D17+D18+D19</f>
        <v>919647</v>
      </c>
      <c r="E10" s="267">
        <f>E11+E14+E17+E18+E19</f>
        <v>659172</v>
      </c>
      <c r="F10" s="88">
        <f t="shared" ref="F10:F11" si="0">E10-D10</f>
        <v>-260475</v>
      </c>
      <c r="G10" s="83">
        <f t="shared" ref="G10:G11" si="1">E10/D10*100</f>
        <v>71.676632447014995</v>
      </c>
      <c r="I10" s="90"/>
    </row>
    <row r="11" spans="1:9" x14ac:dyDescent="0.25">
      <c r="A11" s="275" t="s">
        <v>83</v>
      </c>
      <c r="B11" s="276" t="s">
        <v>238</v>
      </c>
      <c r="C11" s="78">
        <f>C12+C13</f>
        <v>67935</v>
      </c>
      <c r="D11" s="267">
        <f>D12+D13</f>
        <v>62419</v>
      </c>
      <c r="E11" s="267">
        <f t="shared" ref="E11" si="2">E12+E13</f>
        <v>63650</v>
      </c>
      <c r="F11" s="88">
        <f t="shared" si="0"/>
        <v>1231</v>
      </c>
      <c r="G11" s="83">
        <f t="shared" si="1"/>
        <v>101.97215591406463</v>
      </c>
      <c r="I11" s="90">
        <f>E11+E14</f>
        <v>659172</v>
      </c>
    </row>
    <row r="12" spans="1:9" x14ac:dyDescent="0.25">
      <c r="A12" s="280" t="s">
        <v>22</v>
      </c>
      <c r="B12" s="4" t="s">
        <v>362</v>
      </c>
      <c r="C12" s="268">
        <f>67935-C13</f>
        <v>66150</v>
      </c>
      <c r="D12" s="92">
        <f>55547+5682+949-D13+241</f>
        <v>55350</v>
      </c>
      <c r="E12" s="278">
        <f>63650-E13</f>
        <v>61400</v>
      </c>
      <c r="F12" s="89">
        <f>E12-D12</f>
        <v>6050</v>
      </c>
      <c r="G12" s="85">
        <f>E12/D12*100</f>
        <v>110.93044263775971</v>
      </c>
    </row>
    <row r="13" spans="1:9" x14ac:dyDescent="0.25">
      <c r="A13" s="280" t="s">
        <v>22</v>
      </c>
      <c r="B13" s="4" t="s">
        <v>363</v>
      </c>
      <c r="C13" s="268">
        <v>1785</v>
      </c>
      <c r="D13" s="92">
        <v>7069</v>
      </c>
      <c r="E13" s="278">
        <f>2500*90%</f>
        <v>2250</v>
      </c>
      <c r="F13" s="89">
        <f>E13-D13</f>
        <v>-4819</v>
      </c>
      <c r="G13" s="85">
        <f t="shared" ref="G13:G25" si="3">E13/D13*100</f>
        <v>31.829113028716932</v>
      </c>
    </row>
    <row r="14" spans="1:9" x14ac:dyDescent="0.25">
      <c r="A14" s="275" t="s">
        <v>70</v>
      </c>
      <c r="B14" s="276" t="s">
        <v>302</v>
      </c>
      <c r="C14" s="78">
        <f>SUM(C15:C16)</f>
        <v>601531</v>
      </c>
      <c r="D14" s="267">
        <f>SUM(D15:D16)</f>
        <v>718567</v>
      </c>
      <c r="E14" s="267">
        <f t="shared" ref="E14" si="4">SUM(E15:E16)</f>
        <v>595522</v>
      </c>
      <c r="F14" s="88">
        <f t="shared" ref="F14:F30" si="5">E14-D14</f>
        <v>-123045</v>
      </c>
      <c r="G14" s="83">
        <f t="shared" si="3"/>
        <v>82.876335818371842</v>
      </c>
    </row>
    <row r="15" spans="1:9" x14ac:dyDescent="0.25">
      <c r="A15" s="280">
        <v>1</v>
      </c>
      <c r="B15" s="4" t="s">
        <v>240</v>
      </c>
      <c r="C15" s="268">
        <v>544525</v>
      </c>
      <c r="D15" s="92">
        <v>544525</v>
      </c>
      <c r="E15" s="278">
        <f>595522-3363</f>
        <v>592159</v>
      </c>
      <c r="F15" s="89">
        <f t="shared" si="5"/>
        <v>47634</v>
      </c>
      <c r="G15" s="85">
        <f t="shared" si="3"/>
        <v>108.7478077223268</v>
      </c>
    </row>
    <row r="16" spans="1:9" x14ac:dyDescent="0.25">
      <c r="A16" s="280">
        <v>2</v>
      </c>
      <c r="B16" s="4" t="s">
        <v>88</v>
      </c>
      <c r="C16" s="268">
        <v>57006</v>
      </c>
      <c r="D16" s="92">
        <v>174042</v>
      </c>
      <c r="E16" s="268">
        <v>3363</v>
      </c>
      <c r="F16" s="89">
        <f t="shared" si="5"/>
        <v>-170679</v>
      </c>
      <c r="G16" s="85">
        <f t="shared" si="3"/>
        <v>1.932292205329748</v>
      </c>
    </row>
    <row r="17" spans="1:9" x14ac:dyDescent="0.25">
      <c r="A17" s="275" t="s">
        <v>73</v>
      </c>
      <c r="B17" s="276" t="s">
        <v>1411</v>
      </c>
      <c r="C17" s="78"/>
      <c r="D17" s="282">
        <v>4308</v>
      </c>
      <c r="E17" s="267"/>
      <c r="F17" s="89">
        <f t="shared" si="5"/>
        <v>-4308</v>
      </c>
      <c r="G17" s="85"/>
    </row>
    <row r="18" spans="1:9" x14ac:dyDescent="0.25">
      <c r="A18" s="275" t="s">
        <v>77</v>
      </c>
      <c r="B18" s="276" t="s">
        <v>303</v>
      </c>
      <c r="C18" s="78"/>
      <c r="D18" s="92">
        <v>90280</v>
      </c>
      <c r="E18" s="267"/>
      <c r="F18" s="89">
        <f t="shared" si="5"/>
        <v>-90280</v>
      </c>
      <c r="G18" s="85">
        <f t="shared" si="3"/>
        <v>0</v>
      </c>
    </row>
    <row r="19" spans="1:9" x14ac:dyDescent="0.25">
      <c r="A19" s="275" t="s">
        <v>113</v>
      </c>
      <c r="B19" s="276" t="s">
        <v>437</v>
      </c>
      <c r="C19" s="78"/>
      <c r="D19" s="92">
        <v>44073</v>
      </c>
      <c r="E19" s="267"/>
      <c r="F19" s="89">
        <f t="shared" si="5"/>
        <v>-44073</v>
      </c>
      <c r="G19" s="85">
        <f t="shared" si="3"/>
        <v>0</v>
      </c>
    </row>
    <row r="20" spans="1:9" x14ac:dyDescent="0.25">
      <c r="A20" s="275" t="s">
        <v>16</v>
      </c>
      <c r="B20" s="276" t="s">
        <v>449</v>
      </c>
      <c r="C20" s="78">
        <f>C21+C28+C31+C32</f>
        <v>669466</v>
      </c>
      <c r="D20" s="267">
        <f t="shared" ref="D20" si="6">D21+D28+D31+D32</f>
        <v>914645</v>
      </c>
      <c r="E20" s="267">
        <f>E21+E28+E31+E32</f>
        <v>659172</v>
      </c>
      <c r="F20" s="88">
        <f t="shared" si="5"/>
        <v>-255473</v>
      </c>
      <c r="G20" s="83">
        <f t="shared" si="3"/>
        <v>72.06861678574748</v>
      </c>
      <c r="I20" s="90"/>
    </row>
    <row r="21" spans="1:9" x14ac:dyDescent="0.25">
      <c r="A21" s="275" t="s">
        <v>83</v>
      </c>
      <c r="B21" s="276" t="s">
        <v>366</v>
      </c>
      <c r="C21" s="78">
        <f>SUM(C22:C27)</f>
        <v>521109</v>
      </c>
      <c r="D21" s="267">
        <f>SUM(D22:D27)</f>
        <v>910337</v>
      </c>
      <c r="E21" s="267">
        <f t="shared" ref="E21" si="7">SUM(E22:E27)</f>
        <v>655809</v>
      </c>
      <c r="F21" s="88">
        <f t="shared" si="5"/>
        <v>-254528</v>
      </c>
      <c r="G21" s="83">
        <f t="shared" si="3"/>
        <v>72.040244436950275</v>
      </c>
    </row>
    <row r="22" spans="1:9" x14ac:dyDescent="0.25">
      <c r="A22" s="280">
        <v>1</v>
      </c>
      <c r="B22" s="4" t="s">
        <v>1461</v>
      </c>
      <c r="C22" s="278">
        <v>63185</v>
      </c>
      <c r="D22" s="92">
        <v>152202</v>
      </c>
      <c r="E22" s="268">
        <v>65235</v>
      </c>
      <c r="F22" s="89">
        <f t="shared" si="5"/>
        <v>-86967</v>
      </c>
      <c r="G22" s="85">
        <f t="shared" si="3"/>
        <v>42.860803405999917</v>
      </c>
    </row>
    <row r="23" spans="1:9" x14ac:dyDescent="0.25">
      <c r="A23" s="280">
        <v>2</v>
      </c>
      <c r="B23" s="4" t="s">
        <v>96</v>
      </c>
      <c r="C23" s="278">
        <v>442380</v>
      </c>
      <c r="D23" s="92">
        <f>508613+125241+1500+8113+2</f>
        <v>643469</v>
      </c>
      <c r="E23" s="268">
        <v>577458</v>
      </c>
      <c r="F23" s="89">
        <f t="shared" si="5"/>
        <v>-66011</v>
      </c>
      <c r="G23" s="85">
        <f t="shared" si="3"/>
        <v>89.741386142922195</v>
      </c>
    </row>
    <row r="24" spans="1:9" x14ac:dyDescent="0.25">
      <c r="A24" s="280">
        <v>3</v>
      </c>
      <c r="B24" s="4" t="s">
        <v>1226</v>
      </c>
      <c r="C24" s="278">
        <v>3290</v>
      </c>
      <c r="D24" s="269"/>
      <c r="E24" s="268"/>
      <c r="F24" s="89">
        <f t="shared" si="5"/>
        <v>0</v>
      </c>
      <c r="G24" s="85"/>
    </row>
    <row r="25" spans="1:9" x14ac:dyDescent="0.25">
      <c r="A25" s="280">
        <v>4</v>
      </c>
      <c r="B25" s="4" t="s">
        <v>1026</v>
      </c>
      <c r="C25" s="278"/>
      <c r="D25" s="92">
        <v>114666</v>
      </c>
      <c r="E25" s="268"/>
      <c r="F25" s="89">
        <f t="shared" si="5"/>
        <v>-114666</v>
      </c>
      <c r="G25" s="85">
        <f t="shared" si="3"/>
        <v>0</v>
      </c>
    </row>
    <row r="26" spans="1:9" x14ac:dyDescent="0.25">
      <c r="A26" s="280">
        <v>5</v>
      </c>
      <c r="B26" s="4" t="s">
        <v>247</v>
      </c>
      <c r="C26" s="278">
        <v>12254</v>
      </c>
      <c r="D26" s="269"/>
      <c r="E26" s="268">
        <v>13116</v>
      </c>
      <c r="F26" s="89">
        <f>E26-D26</f>
        <v>13116</v>
      </c>
      <c r="G26" s="85"/>
    </row>
    <row r="27" spans="1:9" x14ac:dyDescent="0.25">
      <c r="A27" s="280">
        <v>6</v>
      </c>
      <c r="B27" s="4" t="s">
        <v>98</v>
      </c>
      <c r="C27" s="278">
        <v>0</v>
      </c>
      <c r="D27" s="269"/>
      <c r="E27" s="268">
        <f>'[1]12'!D26</f>
        <v>0</v>
      </c>
      <c r="F27" s="89">
        <f t="shared" si="5"/>
        <v>0</v>
      </c>
      <c r="G27" s="85"/>
    </row>
    <row r="28" spans="1:9" x14ac:dyDescent="0.25">
      <c r="A28" s="275" t="s">
        <v>70</v>
      </c>
      <c r="B28" s="276" t="s">
        <v>440</v>
      </c>
      <c r="C28" s="78">
        <f>SUM(C29:C30)</f>
        <v>148357</v>
      </c>
      <c r="D28" s="269"/>
      <c r="E28" s="267">
        <f t="shared" ref="E28" si="8">SUM(E29:E30)</f>
        <v>3363</v>
      </c>
      <c r="F28" s="88">
        <f t="shared" si="5"/>
        <v>3363</v>
      </c>
      <c r="G28" s="85"/>
    </row>
    <row r="29" spans="1:9" x14ac:dyDescent="0.25">
      <c r="A29" s="280">
        <v>1</v>
      </c>
      <c r="B29" s="4" t="s">
        <v>249</v>
      </c>
      <c r="C29" s="278"/>
      <c r="D29" s="269"/>
      <c r="E29" s="268">
        <v>0</v>
      </c>
      <c r="F29" s="89">
        <f t="shared" si="5"/>
        <v>0</v>
      </c>
      <c r="G29" s="85"/>
    </row>
    <row r="30" spans="1:9" x14ac:dyDescent="0.25">
      <c r="A30" s="280">
        <v>2</v>
      </c>
      <c r="B30" s="4" t="s">
        <v>250</v>
      </c>
      <c r="C30" s="278">
        <v>148357</v>
      </c>
      <c r="D30" s="269"/>
      <c r="E30" s="268">
        <v>3363</v>
      </c>
      <c r="F30" s="89">
        <f t="shared" si="5"/>
        <v>3363</v>
      </c>
      <c r="G30" s="85"/>
    </row>
    <row r="31" spans="1:9" x14ac:dyDescent="0.25">
      <c r="A31" s="275" t="s">
        <v>73</v>
      </c>
      <c r="B31" s="276" t="s">
        <v>441</v>
      </c>
      <c r="C31" s="4"/>
      <c r="D31" s="269"/>
      <c r="E31" s="269"/>
      <c r="F31" s="4"/>
      <c r="G31" s="4"/>
    </row>
    <row r="32" spans="1:9" s="80" customFormat="1" ht="14.25" x14ac:dyDescent="0.25">
      <c r="A32" s="275" t="s">
        <v>77</v>
      </c>
      <c r="B32" s="276" t="s">
        <v>1412</v>
      </c>
      <c r="C32" s="276"/>
      <c r="D32" s="270">
        <v>4308</v>
      </c>
      <c r="E32" s="271"/>
      <c r="F32" s="276"/>
      <c r="G32" s="276"/>
    </row>
    <row r="33" spans="1:7" x14ac:dyDescent="0.25">
      <c r="A33" s="275" t="s">
        <v>79</v>
      </c>
      <c r="B33" s="276" t="s">
        <v>442</v>
      </c>
      <c r="C33" s="4"/>
      <c r="D33" s="269"/>
      <c r="E33" s="269"/>
      <c r="F33" s="4"/>
      <c r="G33" s="4"/>
    </row>
    <row r="34" spans="1:7" x14ac:dyDescent="0.25">
      <c r="A34" s="275" t="s">
        <v>89</v>
      </c>
      <c r="B34" s="276" t="s">
        <v>443</v>
      </c>
      <c r="C34" s="4"/>
      <c r="D34" s="269"/>
      <c r="E34" s="269"/>
      <c r="F34" s="4"/>
      <c r="G34" s="4"/>
    </row>
    <row r="35" spans="1:7" x14ac:dyDescent="0.25">
      <c r="A35" s="275" t="s">
        <v>83</v>
      </c>
      <c r="B35" s="276" t="s">
        <v>108</v>
      </c>
      <c r="C35" s="4"/>
      <c r="D35" s="269"/>
      <c r="E35" s="269"/>
      <c r="F35" s="4"/>
      <c r="G35" s="4"/>
    </row>
    <row r="36" spans="1:7" ht="28.5" x14ac:dyDescent="0.25">
      <c r="A36" s="275" t="s">
        <v>70</v>
      </c>
      <c r="B36" s="276" t="s">
        <v>444</v>
      </c>
      <c r="C36" s="4"/>
      <c r="D36" s="269"/>
      <c r="E36" s="269"/>
      <c r="F36" s="4"/>
      <c r="G36" s="4"/>
    </row>
    <row r="37" spans="1:7" x14ac:dyDescent="0.25">
      <c r="A37" s="275" t="s">
        <v>99</v>
      </c>
      <c r="B37" s="276" t="s">
        <v>445</v>
      </c>
      <c r="C37" s="4"/>
      <c r="D37" s="269"/>
      <c r="E37" s="269"/>
      <c r="F37" s="4"/>
      <c r="G37" s="4"/>
    </row>
    <row r="38" spans="1:7" x14ac:dyDescent="0.25">
      <c r="A38" s="275" t="s">
        <v>83</v>
      </c>
      <c r="B38" s="276" t="s">
        <v>259</v>
      </c>
      <c r="C38" s="4"/>
      <c r="D38" s="269"/>
      <c r="E38" s="269"/>
      <c r="F38" s="4"/>
      <c r="G38" s="4"/>
    </row>
    <row r="39" spans="1:7" x14ac:dyDescent="0.25">
      <c r="A39" s="275" t="s">
        <v>70</v>
      </c>
      <c r="B39" s="276" t="s">
        <v>446</v>
      </c>
      <c r="C39" s="4"/>
      <c r="D39" s="269"/>
      <c r="E39" s="269"/>
      <c r="F39" s="4"/>
      <c r="G39" s="4"/>
    </row>
    <row r="40" spans="1:7" ht="48.75" customHeight="1" x14ac:dyDescent="0.25">
      <c r="A40" s="16" t="s">
        <v>118</v>
      </c>
    </row>
    <row r="41" spans="1:7" ht="48.75" customHeight="1" x14ac:dyDescent="0.25">
      <c r="A41" s="448" t="s">
        <v>119</v>
      </c>
      <c r="B41" s="448"/>
      <c r="C41" s="448"/>
      <c r="D41" s="448"/>
      <c r="E41" s="448"/>
      <c r="F41" s="448"/>
      <c r="G41" s="448"/>
    </row>
    <row r="42" spans="1:7" ht="42" customHeight="1" x14ac:dyDescent="0.25">
      <c r="A42" s="448" t="s">
        <v>447</v>
      </c>
      <c r="B42" s="448"/>
      <c r="C42" s="448"/>
      <c r="D42" s="448"/>
      <c r="E42" s="448"/>
      <c r="F42" s="448"/>
      <c r="G42" s="448"/>
    </row>
    <row r="43" spans="1:7" ht="15" customHeight="1" x14ac:dyDescent="0.25">
      <c r="A43" s="448" t="s">
        <v>448</v>
      </c>
      <c r="B43" s="448"/>
      <c r="C43" s="448"/>
      <c r="D43" s="448"/>
      <c r="E43" s="448"/>
      <c r="F43" s="448"/>
      <c r="G43" s="448"/>
    </row>
  </sheetData>
  <mergeCells count="15">
    <mergeCell ref="A43:G43"/>
    <mergeCell ref="A42:G42"/>
    <mergeCell ref="A1:G1"/>
    <mergeCell ref="A2:G2"/>
    <mergeCell ref="A5:G5"/>
    <mergeCell ref="F6:G6"/>
    <mergeCell ref="A41:G41"/>
    <mergeCell ref="A7:A8"/>
    <mergeCell ref="B7:B8"/>
    <mergeCell ref="C7:C8"/>
    <mergeCell ref="D7:D8"/>
    <mergeCell ref="E7:E8"/>
    <mergeCell ref="F7:G7"/>
    <mergeCell ref="A3:G3"/>
    <mergeCell ref="A4:G4"/>
  </mergeCells>
  <printOptions horizontalCentered="1"/>
  <pageMargins left="0.11811023622047245" right="0.11811023622047245" top="0.15748031496062992" bottom="0.15748031496062992" header="0.31496062992125984" footer="0.31496062992125984"/>
  <pageSetup paperSize="9" scale="85"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50"/>
  </sheetPr>
  <dimension ref="A1:I56"/>
  <sheetViews>
    <sheetView workbookViewId="0">
      <selection activeCell="A4" sqref="A4:N4"/>
    </sheetView>
  </sheetViews>
  <sheetFormatPr defaultColWidth="9.140625" defaultRowHeight="15" x14ac:dyDescent="0.25"/>
  <cols>
    <col min="1" max="1" width="5.5703125" style="1" customWidth="1"/>
    <col min="2" max="2" width="54.140625" style="1" customWidth="1"/>
    <col min="3" max="3" width="10.5703125" style="1" customWidth="1"/>
    <col min="4" max="4" width="9.85546875" style="1" customWidth="1"/>
    <col min="5" max="5" width="10.5703125" style="1" customWidth="1"/>
    <col min="6" max="6" width="9.140625" style="1" customWidth="1"/>
    <col min="7" max="7" width="8.5703125" style="1" customWidth="1"/>
    <col min="8" max="8" width="8.7109375" style="1" customWidth="1"/>
    <col min="9" max="16384" width="9.140625" style="1"/>
  </cols>
  <sheetData>
    <row r="1" spans="1:9" x14ac:dyDescent="0.25">
      <c r="A1" s="445" t="s">
        <v>315</v>
      </c>
      <c r="B1" s="445"/>
      <c r="C1" s="445"/>
      <c r="D1" s="445"/>
      <c r="E1" s="445"/>
      <c r="F1" s="445"/>
      <c r="G1" s="445"/>
      <c r="H1" s="445"/>
    </row>
    <row r="2" spans="1:9" ht="18.75" x14ac:dyDescent="0.25">
      <c r="A2" s="440" t="s">
        <v>1502</v>
      </c>
      <c r="B2" s="440"/>
      <c r="C2" s="440"/>
      <c r="D2" s="440"/>
      <c r="E2" s="440"/>
      <c r="F2" s="440"/>
      <c r="G2" s="440"/>
      <c r="H2" s="440"/>
    </row>
    <row r="3" spans="1:9" ht="15.75" customHeight="1" x14ac:dyDescent="0.25">
      <c r="A3" s="465" t="s">
        <v>1481</v>
      </c>
      <c r="B3" s="465"/>
      <c r="C3" s="465"/>
      <c r="D3" s="465"/>
      <c r="E3" s="465"/>
      <c r="F3" s="465"/>
      <c r="G3" s="465"/>
      <c r="H3" s="465"/>
    </row>
    <row r="4" spans="1:9" ht="15" hidden="1" customHeight="1" x14ac:dyDescent="0.25">
      <c r="A4" s="465" t="s">
        <v>1459</v>
      </c>
      <c r="B4" s="465"/>
      <c r="C4" s="465"/>
      <c r="D4" s="465"/>
      <c r="E4" s="465"/>
      <c r="F4" s="465"/>
      <c r="G4" s="465"/>
      <c r="H4" s="465"/>
    </row>
    <row r="5" spans="1:9" x14ac:dyDescent="0.25">
      <c r="G5" s="447" t="s">
        <v>56</v>
      </c>
      <c r="H5" s="447"/>
    </row>
    <row r="6" spans="1:9" ht="32.25" customHeight="1" x14ac:dyDescent="0.25">
      <c r="A6" s="444" t="s">
        <v>3</v>
      </c>
      <c r="B6" s="444" t="s">
        <v>4</v>
      </c>
      <c r="C6" s="444" t="s">
        <v>1501</v>
      </c>
      <c r="D6" s="444"/>
      <c r="E6" s="444" t="s">
        <v>1497</v>
      </c>
      <c r="F6" s="444"/>
      <c r="G6" s="444" t="s">
        <v>374</v>
      </c>
      <c r="H6" s="444"/>
    </row>
    <row r="7" spans="1:9" ht="42.75" x14ac:dyDescent="0.25">
      <c r="A7" s="444"/>
      <c r="B7" s="444"/>
      <c r="C7" s="275" t="s">
        <v>375</v>
      </c>
      <c r="D7" s="275" t="s">
        <v>376</v>
      </c>
      <c r="E7" s="275" t="s">
        <v>375</v>
      </c>
      <c r="F7" s="275" t="s">
        <v>376</v>
      </c>
      <c r="G7" s="275" t="s">
        <v>451</v>
      </c>
      <c r="H7" s="275" t="s">
        <v>452</v>
      </c>
    </row>
    <row r="8" spans="1:9" x14ac:dyDescent="0.25">
      <c r="A8" s="275" t="s">
        <v>15</v>
      </c>
      <c r="B8" s="275" t="s">
        <v>16</v>
      </c>
      <c r="C8" s="275">
        <v>1</v>
      </c>
      <c r="D8" s="275">
        <v>2</v>
      </c>
      <c r="E8" s="275">
        <v>3</v>
      </c>
      <c r="F8" s="275">
        <v>4</v>
      </c>
      <c r="G8" s="275" t="s">
        <v>377</v>
      </c>
      <c r="H8" s="275" t="s">
        <v>378</v>
      </c>
    </row>
    <row r="9" spans="1:9" s="80" customFormat="1" ht="14.25" x14ac:dyDescent="0.25">
      <c r="A9" s="275"/>
      <c r="B9" s="276" t="s">
        <v>379</v>
      </c>
      <c r="C9" s="91">
        <f>C10+C42+C43+C50</f>
        <v>62419</v>
      </c>
      <c r="D9" s="91">
        <f t="shared" ref="D9:F9" si="0">D10+D42+D43+D50</f>
        <v>59769.25</v>
      </c>
      <c r="E9" s="91">
        <f t="shared" si="0"/>
        <v>65800</v>
      </c>
      <c r="F9" s="91">
        <f t="shared" si="0"/>
        <v>63650</v>
      </c>
      <c r="G9" s="79">
        <f t="shared" ref="G9:H24" si="1">E9/C9*100</f>
        <v>105.41661993944152</v>
      </c>
      <c r="H9" s="79">
        <f>F9/D9*100</f>
        <v>106.49288722880077</v>
      </c>
      <c r="I9" s="81"/>
    </row>
    <row r="10" spans="1:9" s="80" customFormat="1" ht="14.25" x14ac:dyDescent="0.25">
      <c r="A10" s="275" t="s">
        <v>83</v>
      </c>
      <c r="B10" s="276" t="s">
        <v>65</v>
      </c>
      <c r="C10" s="91">
        <f>C11+C13+C15+C17+C19+C20+C23+C24+C29+C30+C31+C32+C33+C34+C36+C37+C38+C39+C40+C41</f>
        <v>62419</v>
      </c>
      <c r="D10" s="91">
        <f>D11+D13+D15+D17+D19+D20+D23+D24+D29+D30+D31+D32+D33+D34+D36+D37+D38+D39+D40+D41-0.4</f>
        <v>59769.25</v>
      </c>
      <c r="E10" s="91">
        <f>E11+E13+E15+E17+E19+E20+E23+E24+E29+E30+E31+E32+E33+E34+E36+E37+E38+E39+E40+E41</f>
        <v>65800</v>
      </c>
      <c r="F10" s="91">
        <f>F11+F13+F15+F17+F19+F20+F23+F24+F29+F30+F31+F32+F33+F34+F36+F37+F38+F39+F40+F41</f>
        <v>63650</v>
      </c>
      <c r="G10" s="79">
        <f t="shared" si="1"/>
        <v>105.41661993944152</v>
      </c>
      <c r="H10" s="79">
        <f t="shared" si="1"/>
        <v>106.49288722880077</v>
      </c>
    </row>
    <row r="11" spans="1:9" x14ac:dyDescent="0.25">
      <c r="A11" s="280">
        <v>1</v>
      </c>
      <c r="B11" s="4" t="s">
        <v>453</v>
      </c>
      <c r="C11" s="280"/>
      <c r="D11" s="280"/>
      <c r="E11" s="280"/>
      <c r="F11" s="280"/>
      <c r="G11" s="279"/>
      <c r="H11" s="79"/>
    </row>
    <row r="12" spans="1:9" x14ac:dyDescent="0.25">
      <c r="A12" s="280"/>
      <c r="B12" s="4" t="s">
        <v>384</v>
      </c>
      <c r="C12" s="280"/>
      <c r="D12" s="280"/>
      <c r="E12" s="280"/>
      <c r="F12" s="280"/>
      <c r="G12" s="279"/>
      <c r="H12" s="79"/>
    </row>
    <row r="13" spans="1:9" x14ac:dyDescent="0.25">
      <c r="A13" s="280">
        <v>2</v>
      </c>
      <c r="B13" s="4" t="s">
        <v>454</v>
      </c>
      <c r="C13" s="280"/>
      <c r="D13" s="280"/>
      <c r="E13" s="280"/>
      <c r="F13" s="280"/>
      <c r="G13" s="279"/>
      <c r="H13" s="79"/>
    </row>
    <row r="14" spans="1:9" x14ac:dyDescent="0.25">
      <c r="A14" s="280"/>
      <c r="B14" s="4" t="s">
        <v>381</v>
      </c>
      <c r="C14" s="280"/>
      <c r="D14" s="280"/>
      <c r="E14" s="280"/>
      <c r="F14" s="280"/>
      <c r="G14" s="279"/>
      <c r="H14" s="79"/>
    </row>
    <row r="15" spans="1:9" x14ac:dyDescent="0.25">
      <c r="A15" s="280">
        <v>3</v>
      </c>
      <c r="B15" s="4" t="s">
        <v>277</v>
      </c>
      <c r="C15" s="280"/>
      <c r="D15" s="280"/>
      <c r="E15" s="280"/>
      <c r="F15" s="280"/>
      <c r="G15" s="279"/>
      <c r="H15" s="79"/>
    </row>
    <row r="16" spans="1:9" x14ac:dyDescent="0.25">
      <c r="A16" s="280"/>
      <c r="B16" s="4" t="s">
        <v>381</v>
      </c>
      <c r="C16" s="280"/>
      <c r="D16" s="280"/>
      <c r="E16" s="280"/>
      <c r="F16" s="280"/>
      <c r="G16" s="279"/>
      <c r="H16" s="79"/>
    </row>
    <row r="17" spans="1:8" x14ac:dyDescent="0.25">
      <c r="A17" s="280">
        <v>4</v>
      </c>
      <c r="B17" s="4" t="s">
        <v>278</v>
      </c>
      <c r="C17" s="278">
        <v>22193</v>
      </c>
      <c r="D17" s="278">
        <f>C17-96</f>
        <v>22097</v>
      </c>
      <c r="E17" s="278">
        <v>27000</v>
      </c>
      <c r="F17" s="278">
        <v>27000</v>
      </c>
      <c r="G17" s="279">
        <f>E17/C17*100</f>
        <v>121.6599828774839</v>
      </c>
      <c r="H17" s="279">
        <f t="shared" si="1"/>
        <v>122.18853237996107</v>
      </c>
    </row>
    <row r="18" spans="1:8" x14ac:dyDescent="0.25">
      <c r="A18" s="280"/>
      <c r="B18" s="4" t="s">
        <v>381</v>
      </c>
      <c r="C18" s="278"/>
      <c r="D18" s="278"/>
      <c r="E18" s="280"/>
      <c r="F18" s="280"/>
      <c r="G18" s="279"/>
      <c r="H18" s="279"/>
    </row>
    <row r="19" spans="1:8" x14ac:dyDescent="0.25">
      <c r="A19" s="280">
        <v>5</v>
      </c>
      <c r="B19" s="4" t="s">
        <v>279</v>
      </c>
      <c r="C19" s="278">
        <v>10062</v>
      </c>
      <c r="D19" s="278">
        <f>C19</f>
        <v>10062</v>
      </c>
      <c r="E19" s="278">
        <v>13000</v>
      </c>
      <c r="F19" s="278">
        <v>13000</v>
      </c>
      <c r="G19" s="279">
        <f t="shared" ref="G19:H37" si="2">E19/C19*100</f>
        <v>129.19896640826875</v>
      </c>
      <c r="H19" s="279">
        <f t="shared" si="1"/>
        <v>129.19896640826875</v>
      </c>
    </row>
    <row r="20" spans="1:8" x14ac:dyDescent="0.25">
      <c r="A20" s="280">
        <v>6</v>
      </c>
      <c r="B20" s="4" t="s">
        <v>455</v>
      </c>
      <c r="C20" s="278"/>
      <c r="D20" s="278"/>
      <c r="E20" s="278"/>
      <c r="F20" s="278"/>
      <c r="G20" s="279"/>
      <c r="H20" s="279"/>
    </row>
    <row r="21" spans="1:8" ht="30" x14ac:dyDescent="0.25">
      <c r="A21" s="280" t="s">
        <v>22</v>
      </c>
      <c r="B21" s="5" t="s">
        <v>456</v>
      </c>
      <c r="C21" s="278"/>
      <c r="D21" s="278"/>
      <c r="E21" s="278"/>
      <c r="F21" s="278"/>
      <c r="G21" s="279"/>
      <c r="H21" s="279"/>
    </row>
    <row r="22" spans="1:8" x14ac:dyDescent="0.25">
      <c r="A22" s="280" t="s">
        <v>22</v>
      </c>
      <c r="B22" s="5" t="s">
        <v>408</v>
      </c>
      <c r="C22" s="278"/>
      <c r="D22" s="278"/>
      <c r="E22" s="278"/>
      <c r="F22" s="278"/>
      <c r="G22" s="279"/>
      <c r="H22" s="279"/>
    </row>
    <row r="23" spans="1:8" x14ac:dyDescent="0.25">
      <c r="A23" s="280">
        <v>7</v>
      </c>
      <c r="B23" s="4" t="s">
        <v>457</v>
      </c>
      <c r="C23" s="278">
        <v>13326</v>
      </c>
      <c r="D23" s="278">
        <v>13326</v>
      </c>
      <c r="E23" s="278">
        <v>16200</v>
      </c>
      <c r="F23" s="278">
        <v>16200</v>
      </c>
      <c r="G23" s="279">
        <f t="shared" si="2"/>
        <v>121.56686177397569</v>
      </c>
      <c r="H23" s="279">
        <f t="shared" si="1"/>
        <v>121.56686177397569</v>
      </c>
    </row>
    <row r="24" spans="1:8" x14ac:dyDescent="0.25">
      <c r="A24" s="280">
        <v>8</v>
      </c>
      <c r="B24" s="4" t="s">
        <v>389</v>
      </c>
      <c r="C24" s="278">
        <v>2897</v>
      </c>
      <c r="D24" s="278">
        <v>2897</v>
      </c>
      <c r="E24" s="278">
        <v>3400</v>
      </c>
      <c r="F24" s="278">
        <v>3400</v>
      </c>
      <c r="G24" s="279">
        <f t="shared" si="2"/>
        <v>117.36278909216431</v>
      </c>
      <c r="H24" s="279">
        <f t="shared" si="1"/>
        <v>117.36278909216431</v>
      </c>
    </row>
    <row r="25" spans="1:8" x14ac:dyDescent="0.25">
      <c r="A25" s="280" t="s">
        <v>22</v>
      </c>
      <c r="B25" s="5" t="s">
        <v>458</v>
      </c>
      <c r="C25" s="278"/>
      <c r="D25" s="278"/>
      <c r="E25" s="278"/>
      <c r="F25" s="278"/>
      <c r="G25" s="279"/>
      <c r="H25" s="279"/>
    </row>
    <row r="26" spans="1:8" x14ac:dyDescent="0.25">
      <c r="A26" s="280" t="s">
        <v>22</v>
      </c>
      <c r="B26" s="5" t="s">
        <v>459</v>
      </c>
      <c r="C26" s="278"/>
      <c r="D26" s="278"/>
      <c r="E26" s="278"/>
      <c r="F26" s="278"/>
      <c r="G26" s="279"/>
      <c r="H26" s="279"/>
    </row>
    <row r="27" spans="1:8" x14ac:dyDescent="0.25">
      <c r="A27" s="280" t="s">
        <v>22</v>
      </c>
      <c r="B27" s="5" t="s">
        <v>460</v>
      </c>
      <c r="C27" s="278"/>
      <c r="D27" s="278"/>
      <c r="E27" s="278"/>
      <c r="F27" s="278"/>
      <c r="G27" s="279"/>
      <c r="H27" s="279"/>
    </row>
    <row r="28" spans="1:8" x14ac:dyDescent="0.25">
      <c r="A28" s="280" t="s">
        <v>22</v>
      </c>
      <c r="B28" s="5" t="s">
        <v>392</v>
      </c>
      <c r="C28" s="278"/>
      <c r="D28" s="278"/>
      <c r="E28" s="278"/>
      <c r="F28" s="278"/>
      <c r="G28" s="279"/>
      <c r="H28" s="279"/>
    </row>
    <row r="29" spans="1:8" x14ac:dyDescent="0.25">
      <c r="A29" s="280">
        <v>9</v>
      </c>
      <c r="B29" s="4" t="s">
        <v>393</v>
      </c>
      <c r="C29" s="278"/>
      <c r="D29" s="278"/>
      <c r="E29" s="278"/>
      <c r="F29" s="278"/>
      <c r="G29" s="279"/>
      <c r="H29" s="279"/>
    </row>
    <row r="30" spans="1:8" x14ac:dyDescent="0.25">
      <c r="A30" s="280">
        <v>10</v>
      </c>
      <c r="B30" s="4" t="s">
        <v>461</v>
      </c>
      <c r="C30" s="278"/>
      <c r="D30" s="278"/>
      <c r="E30" s="278"/>
      <c r="F30" s="278"/>
      <c r="G30" s="279"/>
      <c r="H30" s="279"/>
    </row>
    <row r="31" spans="1:8" x14ac:dyDescent="0.25">
      <c r="A31" s="280">
        <v>11</v>
      </c>
      <c r="B31" s="4" t="s">
        <v>395</v>
      </c>
      <c r="C31" s="278"/>
      <c r="D31" s="278"/>
      <c r="E31" s="278"/>
      <c r="F31" s="278"/>
      <c r="G31" s="279"/>
      <c r="H31" s="279"/>
    </row>
    <row r="32" spans="1:8" x14ac:dyDescent="0.25">
      <c r="A32" s="280">
        <v>12</v>
      </c>
      <c r="B32" s="4" t="s">
        <v>472</v>
      </c>
      <c r="C32" s="278">
        <v>7069</v>
      </c>
      <c r="D32" s="278">
        <f>C32*85%</f>
        <v>6008.65</v>
      </c>
      <c r="E32" s="278">
        <v>2500</v>
      </c>
      <c r="F32" s="278">
        <f>E32*90%</f>
        <v>2250</v>
      </c>
      <c r="G32" s="279">
        <f t="shared" si="2"/>
        <v>35.365681143018811</v>
      </c>
      <c r="H32" s="279">
        <f t="shared" si="2"/>
        <v>37.446015327902273</v>
      </c>
    </row>
    <row r="33" spans="1:8" x14ac:dyDescent="0.25">
      <c r="A33" s="280">
        <v>13</v>
      </c>
      <c r="B33" s="4" t="s">
        <v>1027</v>
      </c>
      <c r="C33" s="278"/>
      <c r="D33" s="278"/>
      <c r="E33" s="278"/>
      <c r="F33" s="278"/>
      <c r="G33" s="279"/>
      <c r="H33" s="279"/>
    </row>
    <row r="34" spans="1:8" x14ac:dyDescent="0.25">
      <c r="A34" s="280">
        <v>14</v>
      </c>
      <c r="B34" s="4" t="s">
        <v>462</v>
      </c>
      <c r="C34" s="278"/>
      <c r="D34" s="278"/>
      <c r="E34" s="92"/>
      <c r="F34" s="92"/>
      <c r="G34" s="279"/>
      <c r="H34" s="279"/>
    </row>
    <row r="35" spans="1:8" x14ac:dyDescent="0.25">
      <c r="A35" s="280"/>
      <c r="B35" s="4" t="s">
        <v>381</v>
      </c>
      <c r="C35" s="278"/>
      <c r="D35" s="278"/>
      <c r="E35" s="92"/>
      <c r="F35" s="92"/>
      <c r="G35" s="279"/>
      <c r="H35" s="279"/>
    </row>
    <row r="36" spans="1:8" x14ac:dyDescent="0.25">
      <c r="A36" s="280">
        <v>15</v>
      </c>
      <c r="B36" s="4" t="s">
        <v>398</v>
      </c>
      <c r="C36" s="278"/>
      <c r="D36" s="278"/>
      <c r="E36" s="278"/>
      <c r="F36" s="278"/>
      <c r="G36" s="279"/>
      <c r="H36" s="279"/>
    </row>
    <row r="37" spans="1:8" x14ac:dyDescent="0.25">
      <c r="A37" s="280">
        <v>16</v>
      </c>
      <c r="B37" s="4" t="s">
        <v>399</v>
      </c>
      <c r="C37" s="278">
        <f>5682+949</f>
        <v>6631</v>
      </c>
      <c r="D37" s="278">
        <f>6631-544-949</f>
        <v>5138</v>
      </c>
      <c r="E37" s="278">
        <f>1800+1500+400</f>
        <v>3700</v>
      </c>
      <c r="F37" s="278">
        <f>1800</f>
        <v>1800</v>
      </c>
      <c r="G37" s="279">
        <f t="shared" si="2"/>
        <v>55.798522093198613</v>
      </c>
      <c r="H37" s="279">
        <f t="shared" si="2"/>
        <v>35.033086804203975</v>
      </c>
    </row>
    <row r="38" spans="1:8" x14ac:dyDescent="0.25">
      <c r="A38" s="280">
        <v>17</v>
      </c>
      <c r="B38" s="4" t="s">
        <v>1413</v>
      </c>
      <c r="C38" s="278">
        <v>241</v>
      </c>
      <c r="D38" s="278">
        <v>241</v>
      </c>
      <c r="E38" s="280"/>
      <c r="F38" s="280"/>
      <c r="G38" s="280"/>
      <c r="H38" s="280"/>
    </row>
    <row r="39" spans="1:8" x14ac:dyDescent="0.25">
      <c r="A39" s="280">
        <v>18</v>
      </c>
      <c r="B39" s="4" t="s">
        <v>1411</v>
      </c>
      <c r="C39" s="278"/>
      <c r="D39" s="278"/>
      <c r="E39" s="280"/>
      <c r="F39" s="280"/>
      <c r="G39" s="280"/>
      <c r="H39" s="280"/>
    </row>
    <row r="40" spans="1:8" ht="34.5" customHeight="1" x14ac:dyDescent="0.25">
      <c r="A40" s="280">
        <v>19</v>
      </c>
      <c r="B40" s="4" t="s">
        <v>463</v>
      </c>
      <c r="C40" s="4"/>
      <c r="D40" s="4"/>
      <c r="E40" s="4"/>
      <c r="F40" s="280"/>
      <c r="G40" s="280"/>
      <c r="H40" s="280"/>
    </row>
    <row r="41" spans="1:8" x14ac:dyDescent="0.25">
      <c r="A41" s="280">
        <v>20</v>
      </c>
      <c r="B41" s="4" t="s">
        <v>464</v>
      </c>
      <c r="C41" s="280"/>
      <c r="D41" s="280"/>
      <c r="E41" s="280"/>
      <c r="F41" s="280"/>
      <c r="G41" s="280"/>
      <c r="H41" s="280"/>
    </row>
    <row r="42" spans="1:8" x14ac:dyDescent="0.25">
      <c r="A42" s="275" t="s">
        <v>70</v>
      </c>
      <c r="B42" s="276" t="s">
        <v>285</v>
      </c>
      <c r="C42" s="280"/>
      <c r="D42" s="280"/>
      <c r="E42" s="280"/>
      <c r="F42" s="280"/>
      <c r="G42" s="280"/>
      <c r="H42" s="280"/>
    </row>
    <row r="43" spans="1:8" x14ac:dyDescent="0.25">
      <c r="A43" s="275" t="s">
        <v>73</v>
      </c>
      <c r="B43" s="276" t="s">
        <v>286</v>
      </c>
      <c r="C43" s="280"/>
      <c r="D43" s="280"/>
      <c r="E43" s="280"/>
      <c r="F43" s="280"/>
      <c r="G43" s="280"/>
      <c r="H43" s="280"/>
    </row>
    <row r="44" spans="1:8" x14ac:dyDescent="0.25">
      <c r="A44" s="280">
        <v>1</v>
      </c>
      <c r="B44" s="4" t="s">
        <v>465</v>
      </c>
      <c r="C44" s="280"/>
      <c r="D44" s="280"/>
      <c r="E44" s="280"/>
      <c r="F44" s="280"/>
      <c r="G44" s="280"/>
      <c r="H44" s="280"/>
    </row>
    <row r="45" spans="1:8" x14ac:dyDescent="0.25">
      <c r="A45" s="280">
        <v>2</v>
      </c>
      <c r="B45" s="4" t="s">
        <v>466</v>
      </c>
      <c r="C45" s="280"/>
      <c r="D45" s="280"/>
      <c r="E45" s="280"/>
      <c r="F45" s="280"/>
      <c r="G45" s="280"/>
      <c r="H45" s="280"/>
    </row>
    <row r="46" spans="1:8" x14ac:dyDescent="0.25">
      <c r="A46" s="280">
        <v>3</v>
      </c>
      <c r="B46" s="4" t="s">
        <v>406</v>
      </c>
      <c r="C46" s="280"/>
      <c r="D46" s="280"/>
      <c r="E46" s="280"/>
      <c r="F46" s="280"/>
      <c r="G46" s="280"/>
      <c r="H46" s="280"/>
    </row>
    <row r="47" spans="1:8" x14ac:dyDescent="0.25">
      <c r="A47" s="280">
        <v>4</v>
      </c>
      <c r="B47" s="4" t="s">
        <v>467</v>
      </c>
      <c r="C47" s="280"/>
      <c r="D47" s="280"/>
      <c r="E47" s="280"/>
      <c r="F47" s="280"/>
      <c r="G47" s="280"/>
      <c r="H47" s="280"/>
    </row>
    <row r="48" spans="1:8" x14ac:dyDescent="0.25">
      <c r="A48" s="280">
        <v>5</v>
      </c>
      <c r="B48" s="4" t="s">
        <v>468</v>
      </c>
      <c r="C48" s="280"/>
      <c r="D48" s="280"/>
      <c r="E48" s="280"/>
      <c r="F48" s="280"/>
      <c r="G48" s="280"/>
      <c r="H48" s="280"/>
    </row>
    <row r="49" spans="1:8" x14ac:dyDescent="0.25">
      <c r="A49" s="280">
        <v>6</v>
      </c>
      <c r="B49" s="4" t="s">
        <v>409</v>
      </c>
      <c r="C49" s="280"/>
      <c r="D49" s="280"/>
      <c r="E49" s="280"/>
      <c r="F49" s="280"/>
      <c r="G49" s="280"/>
      <c r="H49" s="280"/>
    </row>
    <row r="50" spans="1:8" x14ac:dyDescent="0.25">
      <c r="A50" s="275" t="s">
        <v>77</v>
      </c>
      <c r="B50" s="276" t="s">
        <v>410</v>
      </c>
      <c r="C50" s="280"/>
      <c r="D50" s="280"/>
      <c r="E50" s="280"/>
      <c r="F50" s="280"/>
      <c r="G50" s="280"/>
      <c r="H50" s="280"/>
    </row>
    <row r="51" spans="1:8" ht="18.75" customHeight="1" x14ac:dyDescent="0.25">
      <c r="A51" s="16"/>
    </row>
    <row r="52" spans="1:8" ht="35.25" customHeight="1" x14ac:dyDescent="0.25">
      <c r="A52" s="448"/>
      <c r="B52" s="448"/>
      <c r="C52" s="448"/>
      <c r="D52" s="448"/>
      <c r="E52" s="448"/>
      <c r="F52" s="448"/>
      <c r="G52" s="448"/>
      <c r="H52" s="448"/>
    </row>
    <row r="53" spans="1:8" ht="35.25" customHeight="1" x14ac:dyDescent="0.25">
      <c r="A53" s="448"/>
      <c r="B53" s="448"/>
      <c r="C53" s="448"/>
      <c r="D53" s="448"/>
      <c r="E53" s="448"/>
      <c r="F53" s="448"/>
      <c r="G53" s="448"/>
      <c r="H53" s="448"/>
    </row>
    <row r="54" spans="1:8" ht="35.25" customHeight="1" x14ac:dyDescent="0.25">
      <c r="A54" s="448"/>
      <c r="B54" s="448"/>
      <c r="C54" s="448"/>
      <c r="D54" s="448"/>
      <c r="E54" s="448"/>
      <c r="F54" s="448"/>
      <c r="G54" s="448"/>
      <c r="H54" s="448"/>
    </row>
    <row r="55" spans="1:8" ht="35.25" customHeight="1" x14ac:dyDescent="0.25">
      <c r="A55" s="448"/>
      <c r="B55" s="448"/>
      <c r="C55" s="448"/>
      <c r="D55" s="448"/>
      <c r="E55" s="448"/>
      <c r="F55" s="448"/>
      <c r="G55" s="448"/>
      <c r="H55" s="448"/>
    </row>
    <row r="56" spans="1:8" ht="65.25" customHeight="1" x14ac:dyDescent="0.25">
      <c r="A56" s="448"/>
      <c r="B56" s="448"/>
      <c r="C56" s="448"/>
      <c r="D56" s="448"/>
      <c r="E56" s="448"/>
      <c r="F56" s="448"/>
      <c r="G56" s="448"/>
      <c r="H56" s="448"/>
    </row>
  </sheetData>
  <mergeCells count="15">
    <mergeCell ref="A54:H54"/>
    <mergeCell ref="A55:H55"/>
    <mergeCell ref="A56:H56"/>
    <mergeCell ref="A1:H1"/>
    <mergeCell ref="A2:H2"/>
    <mergeCell ref="A4:H4"/>
    <mergeCell ref="G5:H5"/>
    <mergeCell ref="A52:H52"/>
    <mergeCell ref="A53:H53"/>
    <mergeCell ref="A6:A7"/>
    <mergeCell ref="B6:B7"/>
    <mergeCell ref="C6:D6"/>
    <mergeCell ref="E6:F6"/>
    <mergeCell ref="G6:H6"/>
    <mergeCell ref="A3:H3"/>
  </mergeCells>
  <printOptions horizontalCentered="1"/>
  <pageMargins left="0.11811023622047245" right="0.11811023622047245" top="0.15748031496062992" bottom="0.15748031496062992" header="0.31496062992125984" footer="0.31496062992125984"/>
  <pageSetup paperSize="9" scale="85"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FF00"/>
  </sheetPr>
  <dimension ref="A1:H36"/>
  <sheetViews>
    <sheetView workbookViewId="0">
      <selection activeCell="D31" sqref="D31"/>
    </sheetView>
  </sheetViews>
  <sheetFormatPr defaultColWidth="9.140625" defaultRowHeight="15" x14ac:dyDescent="0.25"/>
  <cols>
    <col min="1" max="1" width="6" style="8" customWidth="1"/>
    <col min="2" max="2" width="49.85546875" style="8" customWidth="1"/>
    <col min="3" max="3" width="12.42578125" style="8" customWidth="1"/>
    <col min="4" max="4" width="12.5703125" style="8" customWidth="1"/>
    <col min="5" max="6" width="12" style="8" customWidth="1"/>
    <col min="7" max="16384" width="9.140625" style="8"/>
  </cols>
  <sheetData>
    <row r="1" spans="1:8" x14ac:dyDescent="0.25">
      <c r="A1" s="445" t="s">
        <v>473</v>
      </c>
      <c r="B1" s="445"/>
      <c r="C1" s="445"/>
      <c r="D1" s="445"/>
      <c r="E1" s="445"/>
      <c r="F1" s="445"/>
    </row>
    <row r="2" spans="1:8" ht="18.75" x14ac:dyDescent="0.25">
      <c r="A2" s="440" t="s">
        <v>1414</v>
      </c>
      <c r="B2" s="440"/>
      <c r="C2" s="440"/>
      <c r="D2" s="440"/>
      <c r="E2" s="440"/>
      <c r="F2" s="440"/>
    </row>
    <row r="3" spans="1:8" ht="15" customHeight="1" x14ac:dyDescent="0.25">
      <c r="A3" s="465" t="s">
        <v>1409</v>
      </c>
      <c r="B3" s="465"/>
      <c r="C3" s="465"/>
      <c r="D3" s="465"/>
      <c r="E3" s="465"/>
      <c r="F3" s="465"/>
      <c r="G3" s="161"/>
      <c r="H3" s="161"/>
    </row>
    <row r="4" spans="1:8" x14ac:dyDescent="0.25">
      <c r="E4" s="447" t="s">
        <v>56</v>
      </c>
      <c r="F4" s="447"/>
    </row>
    <row r="5" spans="1:8" x14ac:dyDescent="0.25">
      <c r="A5" s="453" t="s">
        <v>3</v>
      </c>
      <c r="B5" s="453" t="s">
        <v>4</v>
      </c>
      <c r="C5" s="453" t="s">
        <v>990</v>
      </c>
      <c r="D5" s="453" t="s">
        <v>1410</v>
      </c>
      <c r="E5" s="453" t="s">
        <v>229</v>
      </c>
      <c r="F5" s="453"/>
    </row>
    <row r="6" spans="1:8" ht="28.5" x14ac:dyDescent="0.25">
      <c r="A6" s="453"/>
      <c r="B6" s="453"/>
      <c r="C6" s="453"/>
      <c r="D6" s="453"/>
      <c r="E6" s="71" t="s">
        <v>233</v>
      </c>
      <c r="F6" s="71" t="s">
        <v>415</v>
      </c>
    </row>
    <row r="7" spans="1:8" x14ac:dyDescent="0.25">
      <c r="A7" s="71" t="s">
        <v>15</v>
      </c>
      <c r="B7" s="71" t="s">
        <v>16</v>
      </c>
      <c r="C7" s="71">
        <v>1</v>
      </c>
      <c r="D7" s="71">
        <v>2</v>
      </c>
      <c r="E7" s="71" t="s">
        <v>359</v>
      </c>
      <c r="F7" s="71" t="s">
        <v>360</v>
      </c>
    </row>
    <row r="8" spans="1:8" x14ac:dyDescent="0.25">
      <c r="A8" s="71"/>
      <c r="B8" s="10" t="s">
        <v>90</v>
      </c>
      <c r="C8" s="82">
        <f>C9+C28+C33</f>
        <v>657467</v>
      </c>
      <c r="D8" s="82">
        <f t="shared" ref="D8:E8" si="0">D9+D28+D33</f>
        <v>711097</v>
      </c>
      <c r="E8" s="82">
        <f t="shared" si="0"/>
        <v>53630</v>
      </c>
      <c r="F8" s="83">
        <f t="shared" ref="F8:F9" si="1">D8/C8*100</f>
        <v>108.15706339633778</v>
      </c>
    </row>
    <row r="9" spans="1:8" x14ac:dyDescent="0.25">
      <c r="A9" s="71" t="s">
        <v>15</v>
      </c>
      <c r="B9" s="10" t="s">
        <v>416</v>
      </c>
      <c r="C9" s="82">
        <f>C10+C20+C24+C25+C26+C27</f>
        <v>509110</v>
      </c>
      <c r="D9" s="82">
        <f t="shared" ref="D9:E9" si="2">D10+D20+D24+D25+D26+D27</f>
        <v>707734</v>
      </c>
      <c r="E9" s="82">
        <f t="shared" si="2"/>
        <v>198624</v>
      </c>
      <c r="F9" s="83">
        <f t="shared" si="1"/>
        <v>139.01396554772055</v>
      </c>
    </row>
    <row r="10" spans="1:8" x14ac:dyDescent="0.25">
      <c r="A10" s="71" t="s">
        <v>83</v>
      </c>
      <c r="B10" s="10" t="s">
        <v>93</v>
      </c>
      <c r="C10" s="82">
        <f>C11+C18+C19</f>
        <v>51186</v>
      </c>
      <c r="D10" s="82">
        <f t="shared" ref="D10:E10" si="3">D11+D18+D19</f>
        <v>117160</v>
      </c>
      <c r="E10" s="82">
        <f t="shared" si="3"/>
        <v>65974</v>
      </c>
      <c r="F10" s="83">
        <f>D10/C10*100</f>
        <v>228.89071230414567</v>
      </c>
    </row>
    <row r="11" spans="1:8" x14ac:dyDescent="0.25">
      <c r="A11" s="11">
        <v>1</v>
      </c>
      <c r="B11" s="13" t="s">
        <v>417</v>
      </c>
      <c r="C11" s="84">
        <v>51186</v>
      </c>
      <c r="D11" s="84">
        <v>117160</v>
      </c>
      <c r="E11" s="84">
        <f>D11-C11</f>
        <v>65974</v>
      </c>
      <c r="F11" s="85">
        <f t="shared" ref="F11" si="4">D11/C11*100</f>
        <v>228.89071230414567</v>
      </c>
    </row>
    <row r="12" spans="1:8" x14ac:dyDescent="0.25">
      <c r="A12" s="11"/>
      <c r="B12" s="12" t="s">
        <v>474</v>
      </c>
      <c r="C12" s="86"/>
      <c r="D12" s="86"/>
      <c r="E12" s="86"/>
      <c r="F12" s="87"/>
    </row>
    <row r="13" spans="1:8" x14ac:dyDescent="0.25">
      <c r="A13" s="11" t="s">
        <v>22</v>
      </c>
      <c r="B13" s="12" t="s">
        <v>419</v>
      </c>
      <c r="C13" s="86"/>
      <c r="D13" s="121"/>
      <c r="E13" s="86"/>
      <c r="F13" s="87"/>
    </row>
    <row r="14" spans="1:8" x14ac:dyDescent="0.25">
      <c r="A14" s="11" t="s">
        <v>22</v>
      </c>
      <c r="B14" s="12" t="s">
        <v>420</v>
      </c>
      <c r="C14" s="86"/>
      <c r="D14" s="86"/>
      <c r="E14" s="86"/>
      <c r="F14" s="87"/>
    </row>
    <row r="15" spans="1:8" x14ac:dyDescent="0.25">
      <c r="A15" s="11"/>
      <c r="B15" s="12" t="s">
        <v>421</v>
      </c>
      <c r="C15" s="86"/>
      <c r="D15" s="86"/>
      <c r="E15" s="86"/>
      <c r="F15" s="87"/>
    </row>
    <row r="16" spans="1:8" x14ac:dyDescent="0.25">
      <c r="A16" s="11" t="s">
        <v>22</v>
      </c>
      <c r="B16" s="12" t="s">
        <v>478</v>
      </c>
      <c r="C16" s="86"/>
      <c r="D16" s="86"/>
      <c r="E16" s="86"/>
      <c r="F16" s="87"/>
    </row>
    <row r="17" spans="1:6" x14ac:dyDescent="0.25">
      <c r="A17" s="11" t="s">
        <v>22</v>
      </c>
      <c r="B17" s="12" t="s">
        <v>423</v>
      </c>
      <c r="C17" s="86"/>
      <c r="D17" s="86"/>
      <c r="E17" s="86"/>
      <c r="F17" s="87"/>
    </row>
    <row r="18" spans="1:6" ht="60" x14ac:dyDescent="0.25">
      <c r="A18" s="11">
        <v>2</v>
      </c>
      <c r="B18" s="13" t="s">
        <v>424</v>
      </c>
      <c r="C18" s="84"/>
      <c r="D18" s="84"/>
      <c r="E18" s="84">
        <f t="shared" ref="E18" si="5">D18-C18</f>
        <v>0</v>
      </c>
      <c r="F18" s="85"/>
    </row>
    <row r="19" spans="1:6" x14ac:dyDescent="0.25">
      <c r="A19" s="11">
        <v>3</v>
      </c>
      <c r="B19" s="13" t="s">
        <v>425</v>
      </c>
      <c r="C19" s="84"/>
      <c r="D19" s="84"/>
      <c r="E19" s="84"/>
      <c r="F19" s="85"/>
    </row>
    <row r="20" spans="1:6" x14ac:dyDescent="0.25">
      <c r="A20" s="71" t="s">
        <v>70</v>
      </c>
      <c r="B20" s="10" t="s">
        <v>96</v>
      </c>
      <c r="C20" s="82">
        <f>'14'!C22</f>
        <v>442385</v>
      </c>
      <c r="D20" s="82">
        <f>'12'!D24</f>
        <v>577458</v>
      </c>
      <c r="E20" s="82">
        <f t="shared" ref="E20:E26" si="6">D20-C20</f>
        <v>135073</v>
      </c>
      <c r="F20" s="83">
        <f>D20/C20*100</f>
        <v>130.5329068571493</v>
      </c>
    </row>
    <row r="21" spans="1:6" x14ac:dyDescent="0.25">
      <c r="A21" s="11"/>
      <c r="B21" s="12" t="s">
        <v>134</v>
      </c>
      <c r="C21" s="84"/>
      <c r="D21" s="84"/>
      <c r="E21" s="84">
        <f t="shared" si="6"/>
        <v>0</v>
      </c>
      <c r="F21" s="85"/>
    </row>
    <row r="22" spans="1:6" x14ac:dyDescent="0.25">
      <c r="A22" s="11">
        <v>1</v>
      </c>
      <c r="B22" s="12" t="s">
        <v>419</v>
      </c>
      <c r="C22" s="86">
        <f>'14'!C24</f>
        <v>293078</v>
      </c>
      <c r="D22" s="86">
        <f>'14'!D24</f>
        <v>0</v>
      </c>
      <c r="E22" s="86">
        <f t="shared" si="6"/>
        <v>-293078</v>
      </c>
      <c r="F22" s="87">
        <f t="shared" ref="F22:F31" si="7">D22/C22*100</f>
        <v>0</v>
      </c>
    </row>
    <row r="23" spans="1:6" x14ac:dyDescent="0.25">
      <c r="A23" s="11">
        <v>2</v>
      </c>
      <c r="B23" s="12" t="s">
        <v>475</v>
      </c>
      <c r="C23" s="86">
        <v>486</v>
      </c>
      <c r="D23" s="86">
        <v>486</v>
      </c>
      <c r="E23" s="86">
        <f t="shared" si="6"/>
        <v>0</v>
      </c>
      <c r="F23" s="87">
        <f t="shared" si="7"/>
        <v>100</v>
      </c>
    </row>
    <row r="24" spans="1:6" ht="28.5" x14ac:dyDescent="0.25">
      <c r="A24" s="71" t="s">
        <v>73</v>
      </c>
      <c r="B24" s="10" t="s">
        <v>438</v>
      </c>
      <c r="C24" s="84"/>
      <c r="D24" s="84"/>
      <c r="E24" s="84">
        <f t="shared" si="6"/>
        <v>0</v>
      </c>
      <c r="F24" s="85"/>
    </row>
    <row r="25" spans="1:6" s="204" customFormat="1" ht="14.25" x14ac:dyDescent="0.25">
      <c r="A25" s="181" t="s">
        <v>77</v>
      </c>
      <c r="B25" s="10" t="s">
        <v>1226</v>
      </c>
      <c r="C25" s="82">
        <f>'14'!C27</f>
        <v>3290</v>
      </c>
      <c r="D25" s="82">
        <f>'14'!D27</f>
        <v>0</v>
      </c>
      <c r="E25" s="82">
        <f t="shared" si="6"/>
        <v>-3290</v>
      </c>
      <c r="F25" s="83"/>
    </row>
    <row r="26" spans="1:6" x14ac:dyDescent="0.25">
      <c r="A26" s="71" t="s">
        <v>113</v>
      </c>
      <c r="B26" s="10" t="s">
        <v>247</v>
      </c>
      <c r="C26" s="82">
        <f>'14'!C28</f>
        <v>12249</v>
      </c>
      <c r="D26" s="82">
        <f>'14'!D28</f>
        <v>13116</v>
      </c>
      <c r="E26" s="82">
        <f t="shared" si="6"/>
        <v>867</v>
      </c>
      <c r="F26" s="83">
        <f t="shared" si="7"/>
        <v>107.078128826843</v>
      </c>
    </row>
    <row r="27" spans="1:6" x14ac:dyDescent="0.25">
      <c r="A27" s="71" t="s">
        <v>426</v>
      </c>
      <c r="B27" s="10" t="s">
        <v>98</v>
      </c>
      <c r="C27" s="82">
        <f>'14'!C29</f>
        <v>0</v>
      </c>
      <c r="D27" s="82">
        <f>'12'!D28</f>
        <v>0</v>
      </c>
      <c r="E27" s="82">
        <f>D27-C27</f>
        <v>0</v>
      </c>
      <c r="F27" s="83" t="e">
        <f t="shared" si="7"/>
        <v>#DIV/0!</v>
      </c>
    </row>
    <row r="28" spans="1:6" x14ac:dyDescent="0.25">
      <c r="A28" s="71" t="s">
        <v>16</v>
      </c>
      <c r="B28" s="10" t="s">
        <v>428</v>
      </c>
      <c r="C28" s="82">
        <f>C29+C31</f>
        <v>148357</v>
      </c>
      <c r="D28" s="82">
        <f t="shared" ref="D28:E28" si="8">D29+D31</f>
        <v>3363</v>
      </c>
      <c r="E28" s="82">
        <f t="shared" si="8"/>
        <v>-144994</v>
      </c>
      <c r="F28" s="83">
        <f t="shared" si="7"/>
        <v>2.2668293373416826</v>
      </c>
    </row>
    <row r="29" spans="1:6" x14ac:dyDescent="0.25">
      <c r="A29" s="71" t="s">
        <v>83</v>
      </c>
      <c r="B29" s="10" t="s">
        <v>249</v>
      </c>
      <c r="C29" s="82">
        <f>'14'!C31</f>
        <v>0</v>
      </c>
      <c r="D29" s="82">
        <f>'14'!D31</f>
        <v>0</v>
      </c>
      <c r="E29" s="82">
        <f>D29-C29</f>
        <v>0</v>
      </c>
      <c r="F29" s="83" t="e">
        <f t="shared" si="7"/>
        <v>#DIV/0!</v>
      </c>
    </row>
    <row r="30" spans="1:6" x14ac:dyDescent="0.25">
      <c r="A30" s="11"/>
      <c r="B30" s="13" t="s">
        <v>429</v>
      </c>
      <c r="C30" s="84"/>
      <c r="D30" s="84"/>
      <c r="E30" s="84"/>
      <c r="F30" s="83"/>
    </row>
    <row r="31" spans="1:6" x14ac:dyDescent="0.25">
      <c r="A31" s="71" t="s">
        <v>70</v>
      </c>
      <c r="B31" s="10" t="s">
        <v>250</v>
      </c>
      <c r="C31" s="82">
        <f>'14'!C33</f>
        <v>148357</v>
      </c>
      <c r="D31" s="82">
        <f>'12'!D31</f>
        <v>3363</v>
      </c>
      <c r="E31" s="82">
        <f>D31-C31</f>
        <v>-144994</v>
      </c>
      <c r="F31" s="83">
        <f t="shared" si="7"/>
        <v>2.2668293373416826</v>
      </c>
    </row>
    <row r="32" spans="1:6" x14ac:dyDescent="0.25">
      <c r="A32" s="11"/>
      <c r="B32" s="13" t="s">
        <v>430</v>
      </c>
      <c r="C32" s="11"/>
      <c r="D32" s="11"/>
      <c r="E32" s="11"/>
      <c r="F32" s="11"/>
    </row>
    <row r="33" spans="1:6" x14ac:dyDescent="0.25">
      <c r="A33" s="71" t="s">
        <v>79</v>
      </c>
      <c r="B33" s="10" t="s">
        <v>476</v>
      </c>
      <c r="C33" s="11"/>
      <c r="D33" s="11"/>
      <c r="E33" s="11"/>
      <c r="F33" s="11"/>
    </row>
    <row r="34" spans="1:6" x14ac:dyDescent="0.25">
      <c r="A34" s="28" t="s">
        <v>479</v>
      </c>
    </row>
    <row r="35" spans="1:6" s="29" customFormat="1" ht="53.25" customHeight="1" x14ac:dyDescent="0.25">
      <c r="A35" s="472" t="s">
        <v>480</v>
      </c>
      <c r="B35" s="472"/>
      <c r="C35" s="472"/>
      <c r="D35" s="472"/>
      <c r="E35" s="472"/>
      <c r="F35" s="472"/>
    </row>
    <row r="36" spans="1:6" s="29" customFormat="1" ht="36" customHeight="1" x14ac:dyDescent="0.25">
      <c r="A36" s="472" t="s">
        <v>477</v>
      </c>
      <c r="B36" s="472"/>
      <c r="C36" s="472"/>
      <c r="D36" s="472"/>
      <c r="E36" s="472"/>
      <c r="F36" s="472"/>
    </row>
  </sheetData>
  <mergeCells count="11">
    <mergeCell ref="A1:F1"/>
    <mergeCell ref="A2:F2"/>
    <mergeCell ref="A3:F3"/>
    <mergeCell ref="E4:F4"/>
    <mergeCell ref="A35:F35"/>
    <mergeCell ref="A36:F36"/>
    <mergeCell ref="A5:A6"/>
    <mergeCell ref="B5:B6"/>
    <mergeCell ref="C5:C6"/>
    <mergeCell ref="D5:D6"/>
    <mergeCell ref="E5:F5"/>
  </mergeCells>
  <printOptions horizontalCentered="1"/>
  <pageMargins left="0.11811023622047245" right="0.11811023622047245" top="0.15748031496062992" bottom="0.15748031496062992" header="0.31496062992125984" footer="0.31496062992125984"/>
  <pageSetup paperSize="9" scale="90"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FF00"/>
  </sheetPr>
  <dimension ref="A1:F40"/>
  <sheetViews>
    <sheetView workbookViewId="0">
      <selection activeCell="E15" sqref="E15"/>
    </sheetView>
  </sheetViews>
  <sheetFormatPr defaultRowHeight="15" x14ac:dyDescent="0.25"/>
  <cols>
    <col min="1" max="1" width="5.7109375" customWidth="1"/>
    <col min="2" max="2" width="41.5703125" customWidth="1"/>
    <col min="3" max="5" width="12.42578125" customWidth="1"/>
  </cols>
  <sheetData>
    <row r="1" spans="1:6" ht="22.5" customHeight="1" x14ac:dyDescent="0.25">
      <c r="A1" s="445" t="s">
        <v>481</v>
      </c>
      <c r="B1" s="445"/>
      <c r="C1" s="445"/>
      <c r="D1" s="445"/>
      <c r="E1" s="445"/>
    </row>
    <row r="2" spans="1:6" ht="44.25" customHeight="1" x14ac:dyDescent="0.25">
      <c r="A2" s="440" t="s">
        <v>482</v>
      </c>
      <c r="B2" s="440"/>
      <c r="C2" s="440"/>
      <c r="D2" s="440"/>
      <c r="E2" s="440"/>
    </row>
    <row r="3" spans="1:6" ht="20.25" customHeight="1" x14ac:dyDescent="0.25">
      <c r="A3" s="473"/>
      <c r="B3" s="473"/>
      <c r="C3" s="473"/>
      <c r="D3" s="473"/>
      <c r="E3" s="473"/>
      <c r="F3" s="155"/>
    </row>
    <row r="4" spans="1:6" x14ac:dyDescent="0.25">
      <c r="B4" s="1"/>
      <c r="C4" s="1"/>
      <c r="D4" s="447" t="s">
        <v>56</v>
      </c>
      <c r="E4" s="447"/>
    </row>
    <row r="5" spans="1:6" ht="39" customHeight="1" x14ac:dyDescent="0.25">
      <c r="A5" s="25" t="s">
        <v>3</v>
      </c>
      <c r="B5" s="25" t="s">
        <v>4</v>
      </c>
      <c r="C5" s="25" t="s">
        <v>509</v>
      </c>
      <c r="D5" s="25" t="s">
        <v>510</v>
      </c>
      <c r="E5" s="25" t="s">
        <v>229</v>
      </c>
    </row>
    <row r="6" spans="1:6" x14ac:dyDescent="0.25">
      <c r="A6" s="25" t="s">
        <v>15</v>
      </c>
      <c r="B6" s="25" t="s">
        <v>16</v>
      </c>
      <c r="C6" s="25">
        <v>1</v>
      </c>
      <c r="D6" s="25">
        <v>2</v>
      </c>
      <c r="E6" s="25" t="s">
        <v>359</v>
      </c>
    </row>
    <row r="7" spans="1:6" x14ac:dyDescent="0.25">
      <c r="A7" s="25" t="s">
        <v>15</v>
      </c>
      <c r="B7" s="26" t="s">
        <v>483</v>
      </c>
      <c r="C7" s="4"/>
      <c r="D7" s="4"/>
      <c r="E7" s="4"/>
    </row>
    <row r="8" spans="1:6" x14ac:dyDescent="0.25">
      <c r="A8" s="25" t="s">
        <v>16</v>
      </c>
      <c r="B8" s="26" t="s">
        <v>416</v>
      </c>
      <c r="C8" s="4"/>
      <c r="D8" s="4"/>
      <c r="E8" s="4"/>
    </row>
    <row r="9" spans="1:6" x14ac:dyDescent="0.25">
      <c r="A9" s="25" t="s">
        <v>79</v>
      </c>
      <c r="B9" s="26" t="s">
        <v>484</v>
      </c>
      <c r="C9" s="4"/>
      <c r="D9" s="4"/>
      <c r="E9" s="4"/>
    </row>
    <row r="10" spans="1:6" ht="28.5" x14ac:dyDescent="0.25">
      <c r="A10" s="25" t="s">
        <v>89</v>
      </c>
      <c r="B10" s="26" t="s">
        <v>485</v>
      </c>
      <c r="C10" s="4"/>
      <c r="D10" s="4"/>
      <c r="E10" s="4"/>
    </row>
    <row r="11" spans="1:6" x14ac:dyDescent="0.25">
      <c r="A11" s="25" t="s">
        <v>99</v>
      </c>
      <c r="B11" s="26" t="s">
        <v>486</v>
      </c>
      <c r="C11" s="4"/>
      <c r="D11" s="4"/>
      <c r="E11" s="4"/>
    </row>
    <row r="12" spans="1:6" x14ac:dyDescent="0.25">
      <c r="A12" s="25" t="s">
        <v>83</v>
      </c>
      <c r="B12" s="26" t="s">
        <v>487</v>
      </c>
      <c r="C12" s="4"/>
      <c r="D12" s="4"/>
      <c r="E12" s="4"/>
    </row>
    <row r="13" spans="1:6" ht="30" x14ac:dyDescent="0.25">
      <c r="A13" s="27"/>
      <c r="B13" s="5" t="s">
        <v>488</v>
      </c>
      <c r="C13" s="4"/>
      <c r="D13" s="4"/>
      <c r="E13" s="4"/>
    </row>
    <row r="14" spans="1:6" x14ac:dyDescent="0.25">
      <c r="A14" s="27">
        <v>1</v>
      </c>
      <c r="B14" s="4" t="s">
        <v>489</v>
      </c>
      <c r="C14" s="4"/>
      <c r="D14" s="4"/>
      <c r="E14" s="4"/>
    </row>
    <row r="15" spans="1:6" x14ac:dyDescent="0.25">
      <c r="A15" s="27">
        <v>2</v>
      </c>
      <c r="B15" s="4" t="s">
        <v>490</v>
      </c>
      <c r="C15" s="4"/>
      <c r="D15" s="4"/>
      <c r="E15" s="4"/>
    </row>
    <row r="16" spans="1:6" x14ac:dyDescent="0.25">
      <c r="A16" s="27">
        <v>3</v>
      </c>
      <c r="B16" s="4" t="s">
        <v>491</v>
      </c>
      <c r="C16" s="4"/>
      <c r="D16" s="4"/>
      <c r="E16" s="4"/>
    </row>
    <row r="17" spans="1:5" x14ac:dyDescent="0.25">
      <c r="A17" s="25" t="s">
        <v>70</v>
      </c>
      <c r="B17" s="26" t="s">
        <v>492</v>
      </c>
      <c r="C17" s="4"/>
      <c r="D17" s="4"/>
      <c r="E17" s="4"/>
    </row>
    <row r="18" spans="1:5" x14ac:dyDescent="0.25">
      <c r="A18" s="25">
        <v>1</v>
      </c>
      <c r="B18" s="26" t="s">
        <v>493</v>
      </c>
      <c r="C18" s="4"/>
      <c r="D18" s="4"/>
      <c r="E18" s="4"/>
    </row>
    <row r="19" spans="1:5" x14ac:dyDescent="0.25">
      <c r="A19" s="27" t="s">
        <v>22</v>
      </c>
      <c r="B19" s="4" t="s">
        <v>489</v>
      </c>
      <c r="C19" s="4"/>
      <c r="D19" s="4"/>
      <c r="E19" s="4"/>
    </row>
    <row r="20" spans="1:5" x14ac:dyDescent="0.25">
      <c r="A20" s="27" t="s">
        <v>22</v>
      </c>
      <c r="B20" s="4" t="s">
        <v>508</v>
      </c>
      <c r="C20" s="4"/>
      <c r="D20" s="4"/>
      <c r="E20" s="4"/>
    </row>
    <row r="21" spans="1:5" x14ac:dyDescent="0.25">
      <c r="A21" s="27" t="s">
        <v>22</v>
      </c>
      <c r="B21" s="4" t="s">
        <v>494</v>
      </c>
      <c r="C21" s="4"/>
      <c r="D21" s="4"/>
      <c r="E21" s="4"/>
    </row>
    <row r="22" spans="1:5" x14ac:dyDescent="0.25">
      <c r="A22" s="25">
        <v>2</v>
      </c>
      <c r="B22" s="26" t="s">
        <v>495</v>
      </c>
      <c r="C22" s="4"/>
      <c r="D22" s="4"/>
      <c r="E22" s="4"/>
    </row>
    <row r="23" spans="1:5" x14ac:dyDescent="0.25">
      <c r="A23" s="27" t="s">
        <v>22</v>
      </c>
      <c r="B23" s="4" t="s">
        <v>496</v>
      </c>
      <c r="C23" s="4"/>
      <c r="D23" s="4"/>
      <c r="E23" s="4"/>
    </row>
    <row r="24" spans="1:5" x14ac:dyDescent="0.25">
      <c r="A24" s="27" t="s">
        <v>22</v>
      </c>
      <c r="B24" s="4" t="s">
        <v>497</v>
      </c>
      <c r="C24" s="4"/>
      <c r="D24" s="4"/>
      <c r="E24" s="4"/>
    </row>
    <row r="25" spans="1:5" x14ac:dyDescent="0.25">
      <c r="A25" s="27" t="s">
        <v>22</v>
      </c>
      <c r="B25" s="4" t="s">
        <v>498</v>
      </c>
      <c r="C25" s="4"/>
      <c r="D25" s="4"/>
      <c r="E25" s="4"/>
    </row>
    <row r="26" spans="1:5" x14ac:dyDescent="0.25">
      <c r="A26" s="27" t="s">
        <v>22</v>
      </c>
      <c r="B26" s="4" t="s">
        <v>499</v>
      </c>
      <c r="C26" s="4"/>
      <c r="D26" s="4"/>
      <c r="E26" s="4"/>
    </row>
    <row r="27" spans="1:5" x14ac:dyDescent="0.25">
      <c r="A27" s="25" t="s">
        <v>73</v>
      </c>
      <c r="B27" s="26" t="s">
        <v>500</v>
      </c>
      <c r="C27" s="4"/>
      <c r="D27" s="4"/>
      <c r="E27" s="4"/>
    </row>
    <row r="28" spans="1:5" x14ac:dyDescent="0.25">
      <c r="A28" s="25">
        <v>1</v>
      </c>
      <c r="B28" s="26" t="s">
        <v>501</v>
      </c>
      <c r="C28" s="4"/>
      <c r="D28" s="4"/>
      <c r="E28" s="4"/>
    </row>
    <row r="29" spans="1:5" x14ac:dyDescent="0.25">
      <c r="A29" s="27" t="s">
        <v>22</v>
      </c>
      <c r="B29" s="4" t="s">
        <v>111</v>
      </c>
      <c r="C29" s="4"/>
      <c r="D29" s="4"/>
      <c r="E29" s="4"/>
    </row>
    <row r="30" spans="1:5" x14ac:dyDescent="0.25">
      <c r="A30" s="27" t="s">
        <v>22</v>
      </c>
      <c r="B30" s="4" t="s">
        <v>112</v>
      </c>
      <c r="C30" s="4"/>
      <c r="D30" s="4"/>
      <c r="E30" s="4"/>
    </row>
    <row r="31" spans="1:5" x14ac:dyDescent="0.25">
      <c r="A31" s="25">
        <v>2</v>
      </c>
      <c r="B31" s="26" t="s">
        <v>502</v>
      </c>
      <c r="C31" s="4"/>
      <c r="D31" s="4"/>
      <c r="E31" s="4"/>
    </row>
    <row r="32" spans="1:5" x14ac:dyDescent="0.25">
      <c r="A32" s="27" t="s">
        <v>22</v>
      </c>
      <c r="B32" s="4" t="s">
        <v>489</v>
      </c>
      <c r="C32" s="4"/>
      <c r="D32" s="4"/>
      <c r="E32" s="4"/>
    </row>
    <row r="33" spans="1:5" x14ac:dyDescent="0.25">
      <c r="A33" s="27" t="s">
        <v>22</v>
      </c>
      <c r="B33" s="4" t="s">
        <v>490</v>
      </c>
      <c r="C33" s="4"/>
      <c r="D33" s="4"/>
      <c r="E33" s="4"/>
    </row>
    <row r="34" spans="1:5" x14ac:dyDescent="0.25">
      <c r="A34" s="27" t="s">
        <v>22</v>
      </c>
      <c r="B34" s="4" t="s">
        <v>503</v>
      </c>
      <c r="C34" s="4"/>
      <c r="D34" s="4"/>
      <c r="E34" s="4"/>
    </row>
    <row r="35" spans="1:5" x14ac:dyDescent="0.25">
      <c r="A35" s="25" t="s">
        <v>77</v>
      </c>
      <c r="B35" s="26" t="s">
        <v>504</v>
      </c>
      <c r="C35" s="4"/>
      <c r="D35" s="4"/>
      <c r="E35" s="4"/>
    </row>
    <row r="36" spans="1:5" ht="30" x14ac:dyDescent="0.25">
      <c r="A36" s="27"/>
      <c r="B36" s="5" t="s">
        <v>505</v>
      </c>
      <c r="C36" s="4"/>
      <c r="D36" s="4"/>
      <c r="E36" s="4"/>
    </row>
    <row r="37" spans="1:5" x14ac:dyDescent="0.25">
      <c r="A37" s="27">
        <v>1</v>
      </c>
      <c r="B37" s="4" t="s">
        <v>489</v>
      </c>
      <c r="C37" s="4"/>
      <c r="D37" s="4"/>
      <c r="E37" s="4"/>
    </row>
    <row r="38" spans="1:5" x14ac:dyDescent="0.25">
      <c r="A38" s="27">
        <v>2</v>
      </c>
      <c r="B38" s="4" t="s">
        <v>490</v>
      </c>
      <c r="C38" s="4"/>
      <c r="D38" s="4"/>
      <c r="E38" s="4"/>
    </row>
    <row r="39" spans="1:5" x14ac:dyDescent="0.25">
      <c r="A39" s="27">
        <v>3</v>
      </c>
      <c r="B39" s="4" t="s">
        <v>506</v>
      </c>
      <c r="C39" s="4"/>
      <c r="D39" s="4"/>
      <c r="E39" s="4"/>
    </row>
    <row r="40" spans="1:5" x14ac:dyDescent="0.25">
      <c r="A40" s="25" t="s">
        <v>101</v>
      </c>
      <c r="B40" s="26" t="s">
        <v>507</v>
      </c>
      <c r="C40" s="4"/>
      <c r="D40" s="4"/>
      <c r="E40" s="4"/>
    </row>
  </sheetData>
  <mergeCells count="4">
    <mergeCell ref="A1:E1"/>
    <mergeCell ref="A2:E2"/>
    <mergeCell ref="A3:E3"/>
    <mergeCell ref="D4:E4"/>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sheetPr>
  <dimension ref="A1:H40"/>
  <sheetViews>
    <sheetView workbookViewId="0">
      <selection activeCell="E15" sqref="E15"/>
    </sheetView>
  </sheetViews>
  <sheetFormatPr defaultColWidth="9.140625" defaultRowHeight="15" x14ac:dyDescent="0.25"/>
  <cols>
    <col min="1" max="1" width="6.28515625" style="8" customWidth="1"/>
    <col min="2" max="2" width="37.28515625" style="8" customWidth="1"/>
    <col min="3" max="4" width="11" style="8" customWidth="1"/>
    <col min="5" max="6" width="12.42578125" style="8" customWidth="1"/>
    <col min="7" max="16384" width="9.140625" style="8"/>
  </cols>
  <sheetData>
    <row r="1" spans="1:6" ht="22.5" customHeight="1" x14ac:dyDescent="0.25">
      <c r="A1" s="445" t="s">
        <v>511</v>
      </c>
      <c r="B1" s="445"/>
      <c r="C1" s="445"/>
      <c r="D1" s="445"/>
      <c r="E1" s="445"/>
      <c r="F1" s="445"/>
    </row>
    <row r="2" spans="1:6" ht="38.25" customHeight="1" x14ac:dyDescent="0.25">
      <c r="A2" s="446" t="s">
        <v>1172</v>
      </c>
      <c r="B2" s="446"/>
      <c r="C2" s="446"/>
      <c r="D2" s="446"/>
      <c r="E2" s="446"/>
      <c r="F2" s="446"/>
    </row>
    <row r="3" spans="1:6" x14ac:dyDescent="0.25">
      <c r="A3" s="446"/>
      <c r="B3" s="446"/>
      <c r="C3" s="446"/>
      <c r="D3" s="446"/>
      <c r="E3" s="446"/>
      <c r="F3" s="446"/>
    </row>
    <row r="4" spans="1:6" x14ac:dyDescent="0.25">
      <c r="B4" s="1"/>
      <c r="C4" s="1"/>
      <c r="E4" s="447" t="s">
        <v>56</v>
      </c>
      <c r="F4" s="447"/>
    </row>
    <row r="5" spans="1:6" x14ac:dyDescent="0.25">
      <c r="A5" s="444" t="s">
        <v>3</v>
      </c>
      <c r="B5" s="444" t="s">
        <v>4</v>
      </c>
      <c r="C5" s="444" t="s">
        <v>986</v>
      </c>
      <c r="D5" s="444" t="s">
        <v>987</v>
      </c>
      <c r="E5" s="444" t="s">
        <v>229</v>
      </c>
      <c r="F5" s="444"/>
    </row>
    <row r="6" spans="1:6" ht="38.25" customHeight="1" x14ac:dyDescent="0.25">
      <c r="A6" s="444"/>
      <c r="B6" s="444"/>
      <c r="C6" s="444"/>
      <c r="D6" s="444"/>
      <c r="E6" s="25" t="s">
        <v>233</v>
      </c>
      <c r="F6" s="25" t="s">
        <v>435</v>
      </c>
    </row>
    <row r="7" spans="1:6" x14ac:dyDescent="0.25">
      <c r="A7" s="25" t="s">
        <v>15</v>
      </c>
      <c r="B7" s="25" t="s">
        <v>16</v>
      </c>
      <c r="C7" s="25">
        <v>1</v>
      </c>
      <c r="D7" s="25">
        <v>2</v>
      </c>
      <c r="E7" s="25" t="s">
        <v>359</v>
      </c>
      <c r="F7" s="25" t="s">
        <v>360</v>
      </c>
    </row>
    <row r="8" spans="1:6" x14ac:dyDescent="0.25">
      <c r="A8" s="25" t="s">
        <v>15</v>
      </c>
      <c r="B8" s="26" t="s">
        <v>513</v>
      </c>
      <c r="C8" s="98"/>
      <c r="D8" s="98"/>
      <c r="E8" s="98"/>
      <c r="F8" s="98"/>
    </row>
    <row r="9" spans="1:6" x14ac:dyDescent="0.25">
      <c r="A9" s="25" t="s">
        <v>83</v>
      </c>
      <c r="B9" s="26" t="s">
        <v>300</v>
      </c>
      <c r="C9" s="98"/>
      <c r="D9" s="98"/>
      <c r="E9" s="98"/>
      <c r="F9" s="98"/>
    </row>
    <row r="10" spans="1:6" x14ac:dyDescent="0.25">
      <c r="A10" s="27">
        <v>1</v>
      </c>
      <c r="B10" s="4" t="s">
        <v>301</v>
      </c>
      <c r="C10" s="98"/>
      <c r="D10" s="98"/>
      <c r="E10" s="98"/>
      <c r="F10" s="156"/>
    </row>
    <row r="11" spans="1:6" x14ac:dyDescent="0.25">
      <c r="A11" s="27">
        <v>2</v>
      </c>
      <c r="B11" s="4" t="s">
        <v>302</v>
      </c>
      <c r="C11" s="98"/>
      <c r="D11" s="98"/>
      <c r="E11" s="98"/>
      <c r="F11" s="156"/>
    </row>
    <row r="12" spans="1:6" x14ac:dyDescent="0.25">
      <c r="A12" s="27" t="s">
        <v>22</v>
      </c>
      <c r="B12" s="4" t="s">
        <v>240</v>
      </c>
      <c r="C12" s="98"/>
      <c r="D12" s="98"/>
      <c r="E12" s="98"/>
      <c r="F12" s="156"/>
    </row>
    <row r="13" spans="1:6" x14ac:dyDescent="0.25">
      <c r="A13" s="27" t="s">
        <v>22</v>
      </c>
      <c r="B13" s="4" t="s">
        <v>88</v>
      </c>
      <c r="C13" s="98"/>
      <c r="D13" s="98"/>
      <c r="E13" s="98"/>
      <c r="F13" s="156"/>
    </row>
    <row r="14" spans="1:6" x14ac:dyDescent="0.25">
      <c r="A14" s="27">
        <v>3</v>
      </c>
      <c r="B14" s="4" t="s">
        <v>514</v>
      </c>
      <c r="C14" s="98"/>
      <c r="D14" s="98"/>
      <c r="E14" s="98"/>
      <c r="F14" s="98"/>
    </row>
    <row r="15" spans="1:6" x14ac:dyDescent="0.25">
      <c r="A15" s="27">
        <v>4</v>
      </c>
      <c r="B15" s="4" t="s">
        <v>242</v>
      </c>
      <c r="C15" s="98"/>
      <c r="D15" s="98"/>
      <c r="E15" s="98"/>
      <c r="F15" s="98"/>
    </row>
    <row r="16" spans="1:6" ht="30" x14ac:dyDescent="0.25">
      <c r="A16" s="27">
        <v>5</v>
      </c>
      <c r="B16" s="4" t="s">
        <v>243</v>
      </c>
      <c r="C16" s="98"/>
      <c r="D16" s="98"/>
      <c r="E16" s="98"/>
      <c r="F16" s="98"/>
    </row>
    <row r="17" spans="1:8" x14ac:dyDescent="0.25">
      <c r="A17" s="25" t="s">
        <v>70</v>
      </c>
      <c r="B17" s="26" t="s">
        <v>311</v>
      </c>
      <c r="C17" s="98"/>
      <c r="D17" s="98"/>
      <c r="E17" s="98"/>
      <c r="F17" s="98"/>
    </row>
    <row r="18" spans="1:8" ht="30" x14ac:dyDescent="0.25">
      <c r="A18" s="27">
        <v>1</v>
      </c>
      <c r="B18" s="4" t="s">
        <v>1173</v>
      </c>
      <c r="C18" s="98"/>
      <c r="D18" s="98"/>
      <c r="E18" s="98"/>
      <c r="F18" s="156"/>
    </row>
    <row r="19" spans="1:8" x14ac:dyDescent="0.25">
      <c r="A19" s="27">
        <v>2</v>
      </c>
      <c r="B19" s="4" t="s">
        <v>313</v>
      </c>
      <c r="C19" s="98"/>
      <c r="D19" s="98"/>
      <c r="E19" s="98"/>
      <c r="F19" s="156"/>
    </row>
    <row r="20" spans="1:8" x14ac:dyDescent="0.25">
      <c r="A20" s="27" t="s">
        <v>22</v>
      </c>
      <c r="B20" s="4" t="s">
        <v>307</v>
      </c>
      <c r="C20" s="98"/>
      <c r="D20" s="98"/>
      <c r="E20" s="98"/>
      <c r="F20" s="156"/>
    </row>
    <row r="21" spans="1:8" x14ac:dyDescent="0.25">
      <c r="A21" s="27" t="s">
        <v>22</v>
      </c>
      <c r="B21" s="4" t="s">
        <v>308</v>
      </c>
      <c r="C21" s="98"/>
      <c r="D21" s="98"/>
      <c r="E21" s="98"/>
      <c r="F21" s="156"/>
    </row>
    <row r="22" spans="1:8" x14ac:dyDescent="0.25">
      <c r="A22" s="27">
        <v>3</v>
      </c>
      <c r="B22" s="4" t="s">
        <v>251</v>
      </c>
      <c r="C22" s="98"/>
      <c r="D22" s="98"/>
      <c r="E22" s="98"/>
      <c r="F22" s="98"/>
    </row>
    <row r="23" spans="1:8" x14ac:dyDescent="0.25">
      <c r="A23" s="25" t="s">
        <v>73</v>
      </c>
      <c r="B23" s="26" t="s">
        <v>309</v>
      </c>
      <c r="C23" s="98"/>
      <c r="D23" s="98"/>
      <c r="E23" s="98"/>
      <c r="F23" s="98"/>
    </row>
    <row r="24" spans="1:8" x14ac:dyDescent="0.25">
      <c r="A24" s="25" t="s">
        <v>16</v>
      </c>
      <c r="B24" s="26" t="s">
        <v>516</v>
      </c>
      <c r="C24" s="98"/>
      <c r="D24" s="98"/>
      <c r="E24" s="98"/>
      <c r="F24" s="98"/>
    </row>
    <row r="25" spans="1:8" x14ac:dyDescent="0.25">
      <c r="A25" s="25" t="s">
        <v>83</v>
      </c>
      <c r="B25" s="26" t="s">
        <v>300</v>
      </c>
      <c r="C25" s="98">
        <f>C26+C27+C30+C31</f>
        <v>765099</v>
      </c>
      <c r="D25" s="98">
        <f>D26+D27+D30+D31</f>
        <v>771554.75</v>
      </c>
      <c r="E25" s="98"/>
      <c r="F25" s="98"/>
    </row>
    <row r="26" spans="1:8" x14ac:dyDescent="0.25">
      <c r="A26" s="27">
        <v>1</v>
      </c>
      <c r="B26" s="4" t="s">
        <v>301</v>
      </c>
      <c r="C26" s="98">
        <v>56845</v>
      </c>
      <c r="D26" s="98">
        <f>(58298+3385)-4085*85%</f>
        <v>58210.75</v>
      </c>
      <c r="E26" s="98">
        <f>D26-C26</f>
        <v>1365.75</v>
      </c>
      <c r="F26" s="156">
        <f>D26/C26*100</f>
        <v>102.40258597941772</v>
      </c>
      <c r="G26" s="157">
        <f>768254-C25</f>
        <v>3155</v>
      </c>
      <c r="H26" s="8">
        <f>88</f>
        <v>88</v>
      </c>
    </row>
    <row r="27" spans="1:8" x14ac:dyDescent="0.25">
      <c r="A27" s="27">
        <v>2</v>
      </c>
      <c r="B27" s="4" t="s">
        <v>302</v>
      </c>
      <c r="C27" s="98">
        <f>C28+C29</f>
        <v>603344</v>
      </c>
      <c r="D27" s="98">
        <f>D28+D29</f>
        <v>603344</v>
      </c>
      <c r="E27" s="98">
        <f t="shared" ref="E27:E29" si="0">D27-C27</f>
        <v>0</v>
      </c>
      <c r="F27" s="156">
        <f>D27/C27*100</f>
        <v>100</v>
      </c>
    </row>
    <row r="28" spans="1:8" x14ac:dyDescent="0.25">
      <c r="A28" s="27" t="s">
        <v>22</v>
      </c>
      <c r="B28" s="4" t="s">
        <v>240</v>
      </c>
      <c r="C28" s="98">
        <v>467351</v>
      </c>
      <c r="D28" s="98">
        <f>C28</f>
        <v>467351</v>
      </c>
      <c r="E28" s="98">
        <f t="shared" si="0"/>
        <v>0</v>
      </c>
      <c r="F28" s="156">
        <f t="shared" ref="F28:F29" si="1">D28/C28*100</f>
        <v>100</v>
      </c>
    </row>
    <row r="29" spans="1:8" x14ac:dyDescent="0.25">
      <c r="A29" s="27" t="s">
        <v>22</v>
      </c>
      <c r="B29" s="4" t="s">
        <v>88</v>
      </c>
      <c r="C29" s="98">
        <v>135993</v>
      </c>
      <c r="D29" s="98">
        <f>C29</f>
        <v>135993</v>
      </c>
      <c r="E29" s="98">
        <f t="shared" si="0"/>
        <v>0</v>
      </c>
      <c r="F29" s="156">
        <f t="shared" si="1"/>
        <v>100</v>
      </c>
    </row>
    <row r="30" spans="1:8" x14ac:dyDescent="0.25">
      <c r="A30" s="27">
        <v>3</v>
      </c>
      <c r="B30" s="4" t="s">
        <v>303</v>
      </c>
      <c r="C30" s="98">
        <v>61043</v>
      </c>
      <c r="D30" s="98">
        <v>65000</v>
      </c>
      <c r="E30" s="98"/>
      <c r="F30" s="98"/>
    </row>
    <row r="31" spans="1:8" ht="30" x14ac:dyDescent="0.25">
      <c r="A31" s="27">
        <v>4</v>
      </c>
      <c r="B31" s="4" t="s">
        <v>243</v>
      </c>
      <c r="C31" s="98">
        <v>43867</v>
      </c>
      <c r="D31" s="98">
        <v>45000</v>
      </c>
      <c r="E31" s="98"/>
      <c r="F31" s="98"/>
    </row>
    <row r="32" spans="1:8" x14ac:dyDescent="0.25">
      <c r="A32" s="25" t="s">
        <v>70</v>
      </c>
      <c r="B32" s="26" t="s">
        <v>311</v>
      </c>
      <c r="C32" s="98">
        <f>C33+C34</f>
        <v>635296</v>
      </c>
      <c r="D32" s="98">
        <f>D33+D34</f>
        <v>777850</v>
      </c>
      <c r="E32" s="98"/>
      <c r="F32" s="98"/>
    </row>
    <row r="33" spans="1:6" ht="30" x14ac:dyDescent="0.25">
      <c r="A33" s="27">
        <v>1</v>
      </c>
      <c r="B33" s="4" t="s">
        <v>517</v>
      </c>
      <c r="C33" s="98">
        <v>556383</v>
      </c>
      <c r="D33" s="98">
        <v>660010</v>
      </c>
      <c r="E33" s="98">
        <f>D33-C33</f>
        <v>103627</v>
      </c>
      <c r="F33" s="156">
        <f>D33/C33*100</f>
        <v>118.62511974664933</v>
      </c>
    </row>
    <row r="34" spans="1:6" x14ac:dyDescent="0.25">
      <c r="A34" s="27">
        <v>2</v>
      </c>
      <c r="B34" s="4" t="s">
        <v>518</v>
      </c>
      <c r="C34" s="98">
        <f>C35+C36</f>
        <v>78913</v>
      </c>
      <c r="D34" s="98">
        <f>D35+D36</f>
        <v>117840</v>
      </c>
      <c r="E34" s="98">
        <f t="shared" ref="E34:E36" si="2">D34-C34</f>
        <v>38927</v>
      </c>
      <c r="F34" s="156">
        <f t="shared" ref="F34:F36" si="3">D34/C34*100</f>
        <v>149.3290078947702</v>
      </c>
    </row>
    <row r="35" spans="1:6" x14ac:dyDescent="0.25">
      <c r="A35" s="27" t="s">
        <v>22</v>
      </c>
      <c r="B35" s="4" t="s">
        <v>307</v>
      </c>
      <c r="C35" s="98">
        <v>62873</v>
      </c>
      <c r="D35" s="98">
        <v>62873</v>
      </c>
      <c r="E35" s="98">
        <f t="shared" si="2"/>
        <v>0</v>
      </c>
      <c r="F35" s="156">
        <f t="shared" si="3"/>
        <v>100</v>
      </c>
    </row>
    <row r="36" spans="1:6" x14ac:dyDescent="0.25">
      <c r="A36" s="27" t="s">
        <v>22</v>
      </c>
      <c r="B36" s="4" t="s">
        <v>308</v>
      </c>
      <c r="C36" s="98">
        <v>16040</v>
      </c>
      <c r="D36" s="98">
        <v>54967</v>
      </c>
      <c r="E36" s="98">
        <f t="shared" si="2"/>
        <v>38927</v>
      </c>
      <c r="F36" s="156">
        <f t="shared" si="3"/>
        <v>342.68703241895258</v>
      </c>
    </row>
    <row r="37" spans="1:6" x14ac:dyDescent="0.25">
      <c r="A37" s="27">
        <v>3</v>
      </c>
      <c r="B37" s="4" t="s">
        <v>251</v>
      </c>
      <c r="C37" s="98"/>
      <c r="D37" s="98"/>
      <c r="E37" s="98"/>
      <c r="F37" s="98"/>
    </row>
    <row r="38" spans="1:6" ht="24.75" customHeight="1" x14ac:dyDescent="0.25">
      <c r="A38" s="16" t="s">
        <v>288</v>
      </c>
      <c r="B38" s="1"/>
      <c r="C38" s="1"/>
      <c r="D38" s="1"/>
      <c r="E38" s="1"/>
      <c r="F38" s="1"/>
    </row>
    <row r="39" spans="1:6" ht="42" customHeight="1" x14ac:dyDescent="0.25">
      <c r="A39" s="448" t="s">
        <v>520</v>
      </c>
      <c r="B39" s="448"/>
      <c r="C39" s="448"/>
      <c r="D39" s="448"/>
      <c r="E39" s="448"/>
      <c r="F39" s="448"/>
    </row>
    <row r="40" spans="1:6" x14ac:dyDescent="0.25">
      <c r="A40" s="448" t="s">
        <v>519</v>
      </c>
      <c r="B40" s="448"/>
      <c r="C40" s="448"/>
      <c r="D40" s="448"/>
      <c r="E40" s="448"/>
      <c r="F40" s="448"/>
    </row>
  </sheetData>
  <mergeCells count="11">
    <mergeCell ref="A40:F40"/>
    <mergeCell ref="A5:A6"/>
    <mergeCell ref="B5:B6"/>
    <mergeCell ref="C5:C6"/>
    <mergeCell ref="D5:D6"/>
    <mergeCell ref="E5:F5"/>
    <mergeCell ref="A1:F1"/>
    <mergeCell ref="A2:F2"/>
    <mergeCell ref="A3:F3"/>
    <mergeCell ref="E4:F4"/>
    <mergeCell ref="A39:F3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50"/>
  </sheetPr>
  <dimension ref="A1:N31"/>
  <sheetViews>
    <sheetView workbookViewId="0">
      <selection activeCell="J8" sqref="J8:J15"/>
    </sheetView>
  </sheetViews>
  <sheetFormatPr defaultColWidth="6" defaultRowHeight="15" x14ac:dyDescent="0.25"/>
  <cols>
    <col min="1" max="1" width="6" style="1"/>
    <col min="2" max="2" width="24.85546875" style="1" bestFit="1" customWidth="1"/>
    <col min="3" max="3" width="9.5703125" style="1" customWidth="1"/>
    <col min="4" max="4" width="9.5703125" style="1" bestFit="1" customWidth="1"/>
    <col min="5" max="6" width="7.5703125" style="1" customWidth="1"/>
    <col min="7" max="8" width="9.5703125" style="1" bestFit="1" customWidth="1"/>
    <col min="9" max="14" width="7.5703125" style="1" customWidth="1"/>
    <col min="15" max="16384" width="6" style="1"/>
  </cols>
  <sheetData>
    <row r="1" spans="1:14" x14ac:dyDescent="0.25">
      <c r="A1" s="445" t="s">
        <v>328</v>
      </c>
      <c r="B1" s="445"/>
      <c r="C1" s="445"/>
      <c r="D1" s="445"/>
      <c r="E1" s="445"/>
      <c r="F1" s="445"/>
      <c r="G1" s="445"/>
      <c r="H1" s="445"/>
      <c r="I1" s="445"/>
      <c r="J1" s="445"/>
      <c r="K1" s="445"/>
      <c r="L1" s="445"/>
      <c r="M1" s="445"/>
      <c r="N1" s="445"/>
    </row>
    <row r="2" spans="1:14" x14ac:dyDescent="0.25">
      <c r="A2" s="446" t="s">
        <v>1462</v>
      </c>
      <c r="B2" s="446"/>
      <c r="C2" s="446"/>
      <c r="D2" s="446"/>
      <c r="E2" s="446"/>
      <c r="F2" s="446"/>
      <c r="G2" s="446"/>
      <c r="H2" s="446"/>
      <c r="I2" s="446"/>
      <c r="J2" s="446"/>
      <c r="K2" s="446"/>
      <c r="L2" s="446"/>
      <c r="M2" s="446"/>
      <c r="N2" s="446"/>
    </row>
    <row r="3" spans="1:14" ht="15.75" x14ac:dyDescent="0.25">
      <c r="A3" s="465" t="s">
        <v>1481</v>
      </c>
      <c r="B3" s="465"/>
      <c r="C3" s="465"/>
      <c r="D3" s="465"/>
      <c r="E3" s="465"/>
      <c r="F3" s="465"/>
      <c r="G3" s="465"/>
      <c r="H3" s="465"/>
      <c r="I3" s="465"/>
      <c r="J3" s="465"/>
      <c r="K3" s="465"/>
      <c r="L3" s="465"/>
      <c r="M3" s="465"/>
      <c r="N3" s="465"/>
    </row>
    <row r="4" spans="1:14" ht="15.75" hidden="1" x14ac:dyDescent="0.25">
      <c r="A4" s="465" t="s">
        <v>1459</v>
      </c>
      <c r="B4" s="465"/>
      <c r="C4" s="465"/>
      <c r="D4" s="465"/>
      <c r="E4" s="465"/>
      <c r="F4" s="465"/>
      <c r="G4" s="465"/>
      <c r="H4" s="465"/>
      <c r="I4" s="465"/>
      <c r="J4" s="465"/>
      <c r="K4" s="465"/>
      <c r="L4" s="465"/>
      <c r="M4" s="465"/>
      <c r="N4" s="465"/>
    </row>
    <row r="5" spans="1:14" ht="15" hidden="1" customHeight="1" x14ac:dyDescent="0.25">
      <c r="A5" s="465" t="s">
        <v>1459</v>
      </c>
      <c r="B5" s="465"/>
      <c r="C5" s="465"/>
      <c r="D5" s="465"/>
      <c r="E5" s="465"/>
      <c r="F5" s="465"/>
      <c r="G5" s="465"/>
      <c r="H5" s="465"/>
      <c r="I5" s="465"/>
      <c r="J5" s="465"/>
      <c r="K5" s="465"/>
      <c r="L5" s="465"/>
      <c r="M5" s="465"/>
      <c r="N5" s="465"/>
    </row>
    <row r="6" spans="1:14" x14ac:dyDescent="0.25">
      <c r="L6" s="447" t="s">
        <v>56</v>
      </c>
      <c r="M6" s="447"/>
      <c r="N6" s="447"/>
    </row>
    <row r="7" spans="1:14" x14ac:dyDescent="0.25">
      <c r="A7" s="444" t="s">
        <v>3</v>
      </c>
      <c r="B7" s="444" t="s">
        <v>522</v>
      </c>
      <c r="C7" s="444" t="s">
        <v>1463</v>
      </c>
      <c r="D7" s="444"/>
      <c r="E7" s="444"/>
      <c r="F7" s="444"/>
      <c r="G7" s="444" t="s">
        <v>1464</v>
      </c>
      <c r="H7" s="444"/>
      <c r="I7" s="444"/>
      <c r="J7" s="444"/>
      <c r="K7" s="444" t="s">
        <v>374</v>
      </c>
      <c r="L7" s="444"/>
      <c r="M7" s="444"/>
      <c r="N7" s="444"/>
    </row>
    <row r="8" spans="1:14" x14ac:dyDescent="0.25">
      <c r="A8" s="444"/>
      <c r="B8" s="444"/>
      <c r="C8" s="444" t="s">
        <v>130</v>
      </c>
      <c r="D8" s="444" t="s">
        <v>523</v>
      </c>
      <c r="E8" s="444"/>
      <c r="F8" s="444"/>
      <c r="G8" s="444" t="s">
        <v>524</v>
      </c>
      <c r="H8" s="444" t="s">
        <v>523</v>
      </c>
      <c r="I8" s="444"/>
      <c r="J8" s="444"/>
      <c r="K8" s="444" t="s">
        <v>130</v>
      </c>
      <c r="L8" s="444" t="s">
        <v>523</v>
      </c>
      <c r="M8" s="444"/>
      <c r="N8" s="444"/>
    </row>
    <row r="9" spans="1:14" ht="86.25" customHeight="1" x14ac:dyDescent="0.25">
      <c r="A9" s="444"/>
      <c r="B9" s="444"/>
      <c r="C9" s="444"/>
      <c r="D9" s="25" t="s">
        <v>65</v>
      </c>
      <c r="E9" s="25" t="s">
        <v>285</v>
      </c>
      <c r="F9" s="25" t="s">
        <v>525</v>
      </c>
      <c r="G9" s="444"/>
      <c r="H9" s="25" t="s">
        <v>65</v>
      </c>
      <c r="I9" s="164" t="s">
        <v>285</v>
      </c>
      <c r="J9" s="25" t="s">
        <v>525</v>
      </c>
      <c r="K9" s="444"/>
      <c r="L9" s="25" t="s">
        <v>65</v>
      </c>
      <c r="M9" s="25" t="s">
        <v>526</v>
      </c>
      <c r="N9" s="25" t="s">
        <v>525</v>
      </c>
    </row>
    <row r="10" spans="1:14" x14ac:dyDescent="0.25">
      <c r="A10" s="27" t="s">
        <v>15</v>
      </c>
      <c r="B10" s="27" t="s">
        <v>16</v>
      </c>
      <c r="C10" s="27">
        <v>1</v>
      </c>
      <c r="D10" s="27">
        <v>2</v>
      </c>
      <c r="E10" s="27">
        <v>3</v>
      </c>
      <c r="F10" s="27">
        <v>4</v>
      </c>
      <c r="G10" s="27">
        <v>5</v>
      </c>
      <c r="H10" s="27">
        <v>6</v>
      </c>
      <c r="I10" s="27">
        <v>7</v>
      </c>
      <c r="J10" s="27">
        <v>8</v>
      </c>
      <c r="K10" s="27" t="s">
        <v>527</v>
      </c>
      <c r="L10" s="27" t="s">
        <v>528</v>
      </c>
      <c r="M10" s="27" t="s">
        <v>529</v>
      </c>
      <c r="N10" s="27" t="s">
        <v>530</v>
      </c>
    </row>
    <row r="11" spans="1:14" x14ac:dyDescent="0.25">
      <c r="A11" s="27"/>
      <c r="B11" s="26" t="s">
        <v>531</v>
      </c>
      <c r="C11" s="101">
        <f>SUM(C12:C27)</f>
        <v>71350</v>
      </c>
      <c r="D11" s="101">
        <f t="shared" ref="D11:F11" si="0">SUM(D12:D27)</f>
        <v>71350</v>
      </c>
      <c r="E11" s="101">
        <f t="shared" si="0"/>
        <v>0</v>
      </c>
      <c r="F11" s="101">
        <f t="shared" si="0"/>
        <v>0</v>
      </c>
      <c r="G11" s="101">
        <f t="shared" ref="G11" si="1">SUM(G12:G27)</f>
        <v>71350</v>
      </c>
      <c r="H11" s="101">
        <f t="shared" ref="H11" si="2">SUM(H12:H27)</f>
        <v>71350</v>
      </c>
      <c r="I11" s="101">
        <f t="shared" ref="I11" si="3">SUM(I12:I27)</f>
        <v>0</v>
      </c>
      <c r="J11" s="101">
        <f t="shared" ref="J11" si="4">SUM(J12:J27)</f>
        <v>0</v>
      </c>
      <c r="K11" s="165">
        <f>G11/C11*100</f>
        <v>100</v>
      </c>
      <c r="L11" s="165">
        <f>H11/D11*100</f>
        <v>100</v>
      </c>
      <c r="M11" s="96"/>
      <c r="N11" s="96"/>
    </row>
    <row r="12" spans="1:14" ht="15.75" x14ac:dyDescent="0.25">
      <c r="A12" s="97">
        <v>1</v>
      </c>
      <c r="B12" s="74" t="s">
        <v>1174</v>
      </c>
      <c r="C12" s="99">
        <f>D12</f>
        <v>43170</v>
      </c>
      <c r="D12" s="99">
        <f>2210+16560+22400+2000</f>
        <v>43170</v>
      </c>
      <c r="E12" s="99"/>
      <c r="F12" s="99"/>
      <c r="G12" s="99">
        <f>H12</f>
        <v>43170</v>
      </c>
      <c r="H12" s="99">
        <f>2210+16560+22400+2000</f>
        <v>43170</v>
      </c>
      <c r="I12" s="99"/>
      <c r="J12" s="99"/>
      <c r="K12" s="4">
        <f>G12/C12*100</f>
        <v>100</v>
      </c>
      <c r="L12" s="4">
        <f>H12/D12*100</f>
        <v>100</v>
      </c>
      <c r="M12" s="4"/>
      <c r="N12" s="4"/>
    </row>
    <row r="13" spans="1:14" ht="15.75" x14ac:dyDescent="0.25">
      <c r="A13" s="27">
        <v>2</v>
      </c>
      <c r="B13" s="74" t="s">
        <v>993</v>
      </c>
      <c r="C13" s="99">
        <f t="shared" ref="C13:C27" si="5">D13</f>
        <v>3830</v>
      </c>
      <c r="D13" s="99">
        <v>3830</v>
      </c>
      <c r="E13" s="99"/>
      <c r="F13" s="99"/>
      <c r="G13" s="99">
        <f t="shared" ref="G13:G27" si="6">H13</f>
        <v>3830</v>
      </c>
      <c r="H13" s="99">
        <v>3830</v>
      </c>
      <c r="I13" s="99"/>
      <c r="J13" s="99"/>
      <c r="K13" s="4">
        <f t="shared" ref="K13:K27" si="7">G13/C13*100</f>
        <v>100</v>
      </c>
      <c r="L13" s="4">
        <f t="shared" ref="L13:L27" si="8">H13/D13*100</f>
        <v>100</v>
      </c>
      <c r="M13" s="4"/>
      <c r="N13" s="4"/>
    </row>
    <row r="14" spans="1:14" ht="15.75" x14ac:dyDescent="0.25">
      <c r="A14" s="97">
        <v>3</v>
      </c>
      <c r="B14" s="74" t="s">
        <v>994</v>
      </c>
      <c r="C14" s="99">
        <f t="shared" si="5"/>
        <v>3025</v>
      </c>
      <c r="D14" s="99">
        <v>3025</v>
      </c>
      <c r="E14" s="99"/>
      <c r="F14" s="99"/>
      <c r="G14" s="99">
        <f t="shared" si="6"/>
        <v>3025</v>
      </c>
      <c r="H14" s="99">
        <v>3025</v>
      </c>
      <c r="I14" s="99"/>
      <c r="J14" s="99"/>
      <c r="K14" s="4">
        <f t="shared" si="7"/>
        <v>100</v>
      </c>
      <c r="L14" s="4">
        <f t="shared" si="8"/>
        <v>100</v>
      </c>
      <c r="M14" s="4"/>
      <c r="N14" s="4"/>
    </row>
    <row r="15" spans="1:14" ht="15.75" x14ac:dyDescent="0.25">
      <c r="A15" s="97">
        <v>4</v>
      </c>
      <c r="B15" s="74" t="s">
        <v>995</v>
      </c>
      <c r="C15" s="99">
        <f t="shared" si="5"/>
        <v>3740</v>
      </c>
      <c r="D15" s="99">
        <v>3740</v>
      </c>
      <c r="E15" s="99"/>
      <c r="F15" s="99"/>
      <c r="G15" s="99">
        <f t="shared" si="6"/>
        <v>3740</v>
      </c>
      <c r="H15" s="99">
        <v>3740</v>
      </c>
      <c r="I15" s="99"/>
      <c r="J15" s="99"/>
      <c r="K15" s="4">
        <f t="shared" si="7"/>
        <v>100</v>
      </c>
      <c r="L15" s="4">
        <f t="shared" si="8"/>
        <v>100</v>
      </c>
      <c r="M15" s="4"/>
      <c r="N15" s="4"/>
    </row>
    <row r="16" spans="1:14" ht="15.75" x14ac:dyDescent="0.25">
      <c r="A16" s="97">
        <v>5</v>
      </c>
      <c r="B16" s="74" t="s">
        <v>996</v>
      </c>
      <c r="C16" s="99">
        <f t="shared" si="5"/>
        <v>3020</v>
      </c>
      <c r="D16" s="99">
        <v>3020</v>
      </c>
      <c r="E16" s="99"/>
      <c r="F16" s="99"/>
      <c r="G16" s="99">
        <f t="shared" si="6"/>
        <v>3020</v>
      </c>
      <c r="H16" s="99">
        <v>3020</v>
      </c>
      <c r="I16" s="99"/>
      <c r="J16" s="99"/>
      <c r="K16" s="4">
        <f t="shared" si="7"/>
        <v>100</v>
      </c>
      <c r="L16" s="4">
        <f t="shared" si="8"/>
        <v>100</v>
      </c>
      <c r="M16" s="4"/>
      <c r="N16" s="4"/>
    </row>
    <row r="17" spans="1:14" ht="15.75" x14ac:dyDescent="0.25">
      <c r="A17" s="97">
        <v>6</v>
      </c>
      <c r="B17" s="74" t="s">
        <v>997</v>
      </c>
      <c r="C17" s="99">
        <f t="shared" si="5"/>
        <v>2665</v>
      </c>
      <c r="D17" s="99">
        <v>2665</v>
      </c>
      <c r="E17" s="99"/>
      <c r="F17" s="99"/>
      <c r="G17" s="99">
        <f t="shared" si="6"/>
        <v>2665</v>
      </c>
      <c r="H17" s="99">
        <v>2665</v>
      </c>
      <c r="I17" s="99"/>
      <c r="J17" s="99"/>
      <c r="K17" s="4">
        <f t="shared" si="7"/>
        <v>100</v>
      </c>
      <c r="L17" s="4">
        <f t="shared" si="8"/>
        <v>100</v>
      </c>
      <c r="M17" s="4"/>
      <c r="N17" s="4"/>
    </row>
    <row r="18" spans="1:14" ht="15.75" x14ac:dyDescent="0.25">
      <c r="A18" s="97">
        <v>7</v>
      </c>
      <c r="B18" s="74" t="s">
        <v>998</v>
      </c>
      <c r="C18" s="99">
        <f t="shared" si="5"/>
        <v>1980</v>
      </c>
      <c r="D18" s="99">
        <v>1980</v>
      </c>
      <c r="E18" s="99"/>
      <c r="F18" s="99"/>
      <c r="G18" s="99">
        <f t="shared" si="6"/>
        <v>1980</v>
      </c>
      <c r="H18" s="99">
        <v>1980</v>
      </c>
      <c r="I18" s="99"/>
      <c r="J18" s="99"/>
      <c r="K18" s="4">
        <f t="shared" si="7"/>
        <v>100</v>
      </c>
      <c r="L18" s="4">
        <f t="shared" si="8"/>
        <v>100</v>
      </c>
      <c r="M18" s="4"/>
      <c r="N18" s="4"/>
    </row>
    <row r="19" spans="1:14" ht="15.75" x14ac:dyDescent="0.25">
      <c r="A19" s="97">
        <v>8</v>
      </c>
      <c r="B19" s="74" t="s">
        <v>999</v>
      </c>
      <c r="C19" s="99">
        <f t="shared" si="5"/>
        <v>225</v>
      </c>
      <c r="D19" s="99">
        <v>225</v>
      </c>
      <c r="E19" s="99"/>
      <c r="F19" s="99"/>
      <c r="G19" s="99">
        <f t="shared" si="6"/>
        <v>225</v>
      </c>
      <c r="H19" s="99">
        <v>225</v>
      </c>
      <c r="I19" s="99"/>
      <c r="J19" s="99"/>
      <c r="K19" s="4">
        <f t="shared" si="7"/>
        <v>100</v>
      </c>
      <c r="L19" s="4">
        <f t="shared" si="8"/>
        <v>100</v>
      </c>
      <c r="M19" s="4"/>
      <c r="N19" s="4"/>
    </row>
    <row r="20" spans="1:14" ht="15.75" x14ac:dyDescent="0.25">
      <c r="A20" s="97">
        <v>9</v>
      </c>
      <c r="B20" s="74" t="s">
        <v>1000</v>
      </c>
      <c r="C20" s="99">
        <f t="shared" si="5"/>
        <v>1070</v>
      </c>
      <c r="D20" s="99">
        <v>1070</v>
      </c>
      <c r="E20" s="99"/>
      <c r="F20" s="99"/>
      <c r="G20" s="99">
        <f t="shared" si="6"/>
        <v>1070</v>
      </c>
      <c r="H20" s="99">
        <v>1070</v>
      </c>
      <c r="I20" s="99"/>
      <c r="J20" s="99"/>
      <c r="K20" s="4">
        <f t="shared" si="7"/>
        <v>100</v>
      </c>
      <c r="L20" s="4">
        <f t="shared" si="8"/>
        <v>100</v>
      </c>
      <c r="M20" s="4"/>
      <c r="N20" s="4"/>
    </row>
    <row r="21" spans="1:14" ht="15.75" x14ac:dyDescent="0.25">
      <c r="A21" s="97">
        <v>10</v>
      </c>
      <c r="B21" s="74" t="s">
        <v>1001</v>
      </c>
      <c r="C21" s="99">
        <f t="shared" si="5"/>
        <v>1450</v>
      </c>
      <c r="D21" s="99">
        <v>1450</v>
      </c>
      <c r="E21" s="99"/>
      <c r="F21" s="99"/>
      <c r="G21" s="99">
        <f t="shared" si="6"/>
        <v>1450</v>
      </c>
      <c r="H21" s="99">
        <v>1450</v>
      </c>
      <c r="I21" s="99"/>
      <c r="J21" s="99"/>
      <c r="K21" s="4">
        <f t="shared" si="7"/>
        <v>100</v>
      </c>
      <c r="L21" s="4">
        <f t="shared" si="8"/>
        <v>100</v>
      </c>
      <c r="M21" s="4"/>
      <c r="N21" s="4"/>
    </row>
    <row r="22" spans="1:14" ht="15.75" x14ac:dyDescent="0.25">
      <c r="A22" s="97">
        <v>11</v>
      </c>
      <c r="B22" s="74" t="s">
        <v>1312</v>
      </c>
      <c r="C22" s="99">
        <f t="shared" si="5"/>
        <v>690</v>
      </c>
      <c r="D22" s="99">
        <v>690</v>
      </c>
      <c r="E22" s="99"/>
      <c r="F22" s="99"/>
      <c r="G22" s="99">
        <f t="shared" si="6"/>
        <v>690</v>
      </c>
      <c r="H22" s="99">
        <v>690</v>
      </c>
      <c r="I22" s="99"/>
      <c r="J22" s="99"/>
      <c r="K22" s="4">
        <f t="shared" si="7"/>
        <v>100</v>
      </c>
      <c r="L22" s="4">
        <f t="shared" si="8"/>
        <v>100</v>
      </c>
      <c r="M22" s="4"/>
      <c r="N22" s="4"/>
    </row>
    <row r="23" spans="1:14" ht="15.75" x14ac:dyDescent="0.25">
      <c r="A23" s="97">
        <v>12</v>
      </c>
      <c r="B23" s="74" t="s">
        <v>1002</v>
      </c>
      <c r="C23" s="99">
        <f t="shared" si="5"/>
        <v>690</v>
      </c>
      <c r="D23" s="99">
        <v>690</v>
      </c>
      <c r="E23" s="99"/>
      <c r="F23" s="99"/>
      <c r="G23" s="99">
        <f t="shared" si="6"/>
        <v>690</v>
      </c>
      <c r="H23" s="99">
        <v>690</v>
      </c>
      <c r="I23" s="99"/>
      <c r="J23" s="99"/>
      <c r="K23" s="4">
        <f t="shared" si="7"/>
        <v>100</v>
      </c>
      <c r="L23" s="4">
        <f t="shared" si="8"/>
        <v>100</v>
      </c>
      <c r="M23" s="4"/>
      <c r="N23" s="4"/>
    </row>
    <row r="24" spans="1:14" ht="15.75" x14ac:dyDescent="0.25">
      <c r="A24" s="97">
        <v>13</v>
      </c>
      <c r="B24" s="74" t="s">
        <v>1003</v>
      </c>
      <c r="C24" s="99">
        <f t="shared" si="5"/>
        <v>1675</v>
      </c>
      <c r="D24" s="99">
        <v>1675</v>
      </c>
      <c r="E24" s="99"/>
      <c r="F24" s="99"/>
      <c r="G24" s="99">
        <f t="shared" si="6"/>
        <v>1675</v>
      </c>
      <c r="H24" s="99">
        <v>1675</v>
      </c>
      <c r="I24" s="99"/>
      <c r="J24" s="99"/>
      <c r="K24" s="4">
        <f t="shared" si="7"/>
        <v>100</v>
      </c>
      <c r="L24" s="4">
        <f t="shared" si="8"/>
        <v>100</v>
      </c>
      <c r="M24" s="4"/>
      <c r="N24" s="4"/>
    </row>
    <row r="25" spans="1:14" ht="15.75" x14ac:dyDescent="0.25">
      <c r="A25" s="97">
        <v>14</v>
      </c>
      <c r="B25" s="74" t="s">
        <v>1004</v>
      </c>
      <c r="C25" s="99">
        <f t="shared" si="5"/>
        <v>1655</v>
      </c>
      <c r="D25" s="99">
        <v>1655</v>
      </c>
      <c r="E25" s="99"/>
      <c r="F25" s="99"/>
      <c r="G25" s="99">
        <f t="shared" si="6"/>
        <v>1655</v>
      </c>
      <c r="H25" s="99">
        <v>1655</v>
      </c>
      <c r="I25" s="99"/>
      <c r="J25" s="99"/>
      <c r="K25" s="4">
        <f t="shared" si="7"/>
        <v>100</v>
      </c>
      <c r="L25" s="4">
        <f t="shared" si="8"/>
        <v>100</v>
      </c>
      <c r="M25" s="4"/>
      <c r="N25" s="4"/>
    </row>
    <row r="26" spans="1:14" ht="15.75" x14ac:dyDescent="0.25">
      <c r="A26" s="97">
        <v>15</v>
      </c>
      <c r="B26" s="74" t="s">
        <v>1005</v>
      </c>
      <c r="C26" s="99">
        <f t="shared" si="5"/>
        <v>1835</v>
      </c>
      <c r="D26" s="99">
        <v>1835</v>
      </c>
      <c r="E26" s="99"/>
      <c r="F26" s="99"/>
      <c r="G26" s="99">
        <f t="shared" si="6"/>
        <v>1835</v>
      </c>
      <c r="H26" s="99">
        <v>1835</v>
      </c>
      <c r="I26" s="99"/>
      <c r="J26" s="99"/>
      <c r="K26" s="4">
        <f t="shared" si="7"/>
        <v>100</v>
      </c>
      <c r="L26" s="4">
        <f t="shared" si="8"/>
        <v>100</v>
      </c>
      <c r="M26" s="4"/>
      <c r="N26" s="4"/>
    </row>
    <row r="27" spans="1:14" ht="15.75" x14ac:dyDescent="0.25">
      <c r="A27" s="97">
        <v>16</v>
      </c>
      <c r="B27" s="74" t="s">
        <v>1006</v>
      </c>
      <c r="C27" s="99">
        <f t="shared" si="5"/>
        <v>630</v>
      </c>
      <c r="D27" s="99">
        <v>630</v>
      </c>
      <c r="E27" s="99"/>
      <c r="F27" s="99"/>
      <c r="G27" s="99">
        <f t="shared" si="6"/>
        <v>630</v>
      </c>
      <c r="H27" s="99">
        <v>630</v>
      </c>
      <c r="I27" s="99"/>
      <c r="J27" s="99"/>
      <c r="K27" s="4">
        <f t="shared" si="7"/>
        <v>100</v>
      </c>
      <c r="L27" s="4">
        <f t="shared" si="8"/>
        <v>100</v>
      </c>
      <c r="M27" s="4"/>
      <c r="N27" s="4"/>
    </row>
    <row r="29" spans="1:14" x14ac:dyDescent="0.25">
      <c r="A29" s="16" t="s">
        <v>534</v>
      </c>
      <c r="C29" s="100"/>
    </row>
    <row r="30" spans="1:14" s="17" customFormat="1" x14ac:dyDescent="0.25">
      <c r="A30" s="448" t="s">
        <v>535</v>
      </c>
      <c r="B30" s="448"/>
      <c r="C30" s="448"/>
      <c r="D30" s="448"/>
      <c r="E30" s="448"/>
      <c r="F30" s="448"/>
      <c r="G30" s="448"/>
      <c r="H30" s="448"/>
      <c r="I30" s="448"/>
      <c r="J30" s="448"/>
      <c r="K30" s="448"/>
      <c r="L30" s="448"/>
      <c r="M30" s="448"/>
      <c r="N30" s="448"/>
    </row>
    <row r="31" spans="1:14" s="17" customFormat="1" x14ac:dyDescent="0.25">
      <c r="A31" s="474" t="s">
        <v>533</v>
      </c>
      <c r="B31" s="474"/>
      <c r="C31" s="474"/>
      <c r="D31" s="474"/>
      <c r="E31" s="474"/>
      <c r="F31" s="474"/>
      <c r="G31" s="474"/>
      <c r="H31" s="474"/>
      <c r="I31" s="474"/>
      <c r="J31" s="474"/>
      <c r="K31" s="474"/>
      <c r="L31" s="474"/>
      <c r="M31" s="474"/>
      <c r="N31" s="474"/>
    </row>
  </sheetData>
  <mergeCells count="19">
    <mergeCell ref="A5:N5"/>
    <mergeCell ref="A3:N3"/>
    <mergeCell ref="A4:N4"/>
    <mergeCell ref="A30:N30"/>
    <mergeCell ref="A31:N31"/>
    <mergeCell ref="A1:N1"/>
    <mergeCell ref="A2:N2"/>
    <mergeCell ref="L6:N6"/>
    <mergeCell ref="L8:N8"/>
    <mergeCell ref="A7:A9"/>
    <mergeCell ref="B7:B9"/>
    <mergeCell ref="C7:F7"/>
    <mergeCell ref="G7:J7"/>
    <mergeCell ref="K7:N7"/>
    <mergeCell ref="C8:C9"/>
    <mergeCell ref="D8:F8"/>
    <mergeCell ref="G8:G9"/>
    <mergeCell ref="H8:J8"/>
    <mergeCell ref="K8:K9"/>
  </mergeCells>
  <printOptions horizontalCentered="1"/>
  <pageMargins left="0.36811023599999998" right="0.25" top="0.15748031496063" bottom="0.15748031496063" header="0.31496062992126" footer="0.31496062992126"/>
  <pageSetup paperSize="9"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50"/>
  </sheetPr>
  <dimension ref="A1:O72"/>
  <sheetViews>
    <sheetView workbookViewId="0">
      <selection activeCell="J8" sqref="J8:J15"/>
    </sheetView>
  </sheetViews>
  <sheetFormatPr defaultColWidth="9.140625" defaultRowHeight="14.25" customHeight="1" x14ac:dyDescent="0.25"/>
  <cols>
    <col min="1" max="1" width="6.140625" style="1" customWidth="1"/>
    <col min="2" max="2" width="29.42578125" style="1" customWidth="1"/>
    <col min="3" max="3" width="13.7109375" style="1" customWidth="1"/>
    <col min="4" max="4" width="10.7109375" style="1" customWidth="1"/>
    <col min="5" max="5" width="11.140625" style="1" customWidth="1"/>
    <col min="6" max="6" width="10" style="1" customWidth="1"/>
    <col min="7" max="7" width="10.85546875" style="1" customWidth="1"/>
    <col min="8" max="8" width="10.42578125" style="1" customWidth="1"/>
    <col min="9" max="9" width="10.5703125" style="1" customWidth="1"/>
    <col min="10" max="10" width="10.7109375" style="1" customWidth="1"/>
    <col min="11" max="11" width="11.140625" style="1" customWidth="1"/>
    <col min="12" max="16384" width="9.140625" style="1"/>
  </cols>
  <sheetData>
    <row r="1" spans="1:15" ht="14.25" customHeight="1" x14ac:dyDescent="0.25">
      <c r="B1" s="103"/>
      <c r="C1" s="103"/>
      <c r="D1" s="103"/>
      <c r="E1" s="103"/>
      <c r="F1" s="103"/>
      <c r="G1" s="103"/>
      <c r="H1" s="103"/>
      <c r="I1" s="103"/>
      <c r="J1" s="446" t="s">
        <v>354</v>
      </c>
      <c r="K1" s="446"/>
      <c r="L1" s="446"/>
      <c r="M1" s="446"/>
      <c r="N1" s="103"/>
      <c r="O1" s="103"/>
    </row>
    <row r="2" spans="1:15" ht="18.75" x14ac:dyDescent="0.25">
      <c r="A2" s="440" t="s">
        <v>1465</v>
      </c>
      <c r="B2" s="440"/>
      <c r="C2" s="440"/>
      <c r="D2" s="440"/>
      <c r="E2" s="440"/>
      <c r="F2" s="440"/>
      <c r="G2" s="440"/>
      <c r="H2" s="440"/>
      <c r="I2" s="440"/>
      <c r="J2" s="440"/>
      <c r="K2" s="440"/>
      <c r="L2" s="440"/>
      <c r="M2" s="440"/>
      <c r="N2" s="102"/>
      <c r="O2" s="102"/>
    </row>
    <row r="3" spans="1:15" ht="18.75" x14ac:dyDescent="0.25">
      <c r="A3" s="475" t="s">
        <v>1480</v>
      </c>
      <c r="B3" s="475"/>
      <c r="C3" s="475"/>
      <c r="D3" s="475"/>
      <c r="E3" s="475"/>
      <c r="F3" s="475"/>
      <c r="G3" s="475"/>
      <c r="H3" s="475"/>
      <c r="I3" s="475"/>
      <c r="J3" s="475"/>
      <c r="K3" s="475"/>
      <c r="L3" s="475"/>
      <c r="M3" s="475"/>
      <c r="N3" s="102"/>
      <c r="O3" s="102"/>
    </row>
    <row r="4" spans="1:15" ht="18.75" hidden="1" x14ac:dyDescent="0.25">
      <c r="A4" s="475" t="s">
        <v>1466</v>
      </c>
      <c r="B4" s="475"/>
      <c r="C4" s="475"/>
      <c r="D4" s="475"/>
      <c r="E4" s="475"/>
      <c r="F4" s="475"/>
      <c r="G4" s="475"/>
      <c r="H4" s="475"/>
      <c r="I4" s="475"/>
      <c r="J4" s="475"/>
      <c r="K4" s="475"/>
      <c r="L4" s="475"/>
      <c r="M4" s="475"/>
      <c r="N4" s="102"/>
      <c r="O4" s="102"/>
    </row>
    <row r="5" spans="1:15" ht="18.75" hidden="1" customHeight="1" x14ac:dyDescent="0.25">
      <c r="A5" s="475" t="s">
        <v>1466</v>
      </c>
      <c r="B5" s="475"/>
      <c r="C5" s="475"/>
      <c r="D5" s="475"/>
      <c r="E5" s="475"/>
      <c r="F5" s="475"/>
      <c r="G5" s="475"/>
      <c r="H5" s="475"/>
      <c r="I5" s="475"/>
      <c r="J5" s="475"/>
      <c r="K5" s="475"/>
      <c r="L5" s="475"/>
      <c r="M5" s="475"/>
      <c r="N5" s="205"/>
      <c r="O5" s="103"/>
    </row>
    <row r="6" spans="1:15" ht="14.25" customHeight="1" x14ac:dyDescent="0.25">
      <c r="J6" s="447" t="s">
        <v>56</v>
      </c>
      <c r="K6" s="447"/>
      <c r="L6" s="447"/>
      <c r="M6" s="447"/>
    </row>
    <row r="7" spans="1:15" s="170" customFormat="1" ht="23.25" customHeight="1" x14ac:dyDescent="0.25">
      <c r="A7" s="476" t="s">
        <v>1175</v>
      </c>
      <c r="B7" s="476" t="s">
        <v>1176</v>
      </c>
      <c r="C7" s="476" t="s">
        <v>1177</v>
      </c>
      <c r="D7" s="476" t="s">
        <v>1314</v>
      </c>
      <c r="E7" s="477" t="s">
        <v>1178</v>
      </c>
      <c r="F7" s="477"/>
      <c r="G7" s="477"/>
      <c r="H7" s="477"/>
      <c r="I7" s="477"/>
      <c r="J7" s="477"/>
      <c r="K7" s="477"/>
      <c r="L7" s="476" t="s">
        <v>1315</v>
      </c>
      <c r="M7" s="476" t="s">
        <v>1316</v>
      </c>
      <c r="N7" s="169"/>
      <c r="O7" s="169"/>
    </row>
    <row r="8" spans="1:15" s="170" customFormat="1" ht="14.25" customHeight="1" x14ac:dyDescent="0.25">
      <c r="A8" s="477"/>
      <c r="B8" s="477"/>
      <c r="C8" s="477"/>
      <c r="D8" s="477"/>
      <c r="E8" s="476" t="s">
        <v>1313</v>
      </c>
      <c r="F8" s="476" t="s">
        <v>1179</v>
      </c>
      <c r="G8" s="476" t="s">
        <v>1180</v>
      </c>
      <c r="H8" s="476" t="s">
        <v>1181</v>
      </c>
      <c r="I8" s="476" t="s">
        <v>1182</v>
      </c>
      <c r="J8" s="476" t="s">
        <v>1183</v>
      </c>
      <c r="K8" s="476" t="s">
        <v>1184</v>
      </c>
      <c r="L8" s="477"/>
      <c r="M8" s="477"/>
      <c r="N8" s="169"/>
      <c r="O8" s="169"/>
    </row>
    <row r="9" spans="1:15" s="170" customFormat="1" ht="14.25" customHeight="1" x14ac:dyDescent="0.25">
      <c r="A9" s="477"/>
      <c r="B9" s="477"/>
      <c r="C9" s="477"/>
      <c r="D9" s="477"/>
      <c r="E9" s="477"/>
      <c r="F9" s="477"/>
      <c r="G9" s="477"/>
      <c r="H9" s="477"/>
      <c r="I9" s="477"/>
      <c r="J9" s="476"/>
      <c r="K9" s="477"/>
      <c r="L9" s="477"/>
      <c r="M9" s="477"/>
      <c r="N9" s="169"/>
      <c r="O9" s="169"/>
    </row>
    <row r="10" spans="1:15" s="170" customFormat="1" ht="14.25" customHeight="1" x14ac:dyDescent="0.25">
      <c r="A10" s="477"/>
      <c r="B10" s="477"/>
      <c r="C10" s="477"/>
      <c r="D10" s="477"/>
      <c r="E10" s="477"/>
      <c r="F10" s="477"/>
      <c r="G10" s="477"/>
      <c r="H10" s="477"/>
      <c r="I10" s="477"/>
      <c r="J10" s="476"/>
      <c r="K10" s="477"/>
      <c r="L10" s="477"/>
      <c r="M10" s="477"/>
      <c r="N10" s="169"/>
      <c r="O10" s="169"/>
    </row>
    <row r="11" spans="1:15" s="170" customFormat="1" ht="14.25" customHeight="1" x14ac:dyDescent="0.25">
      <c r="A11" s="477"/>
      <c r="B11" s="477"/>
      <c r="C11" s="477"/>
      <c r="D11" s="477"/>
      <c r="E11" s="477"/>
      <c r="F11" s="477"/>
      <c r="G11" s="477"/>
      <c r="H11" s="477"/>
      <c r="I11" s="477"/>
      <c r="J11" s="476"/>
      <c r="K11" s="477"/>
      <c r="L11" s="477"/>
      <c r="M11" s="477"/>
      <c r="N11" s="169"/>
      <c r="O11" s="169"/>
    </row>
    <row r="12" spans="1:15" s="170" customFormat="1" ht="14.25" customHeight="1" x14ac:dyDescent="0.25">
      <c r="A12" s="477"/>
      <c r="B12" s="477"/>
      <c r="C12" s="477"/>
      <c r="D12" s="477"/>
      <c r="E12" s="477"/>
      <c r="F12" s="477"/>
      <c r="G12" s="477"/>
      <c r="H12" s="477"/>
      <c r="I12" s="477"/>
      <c r="J12" s="476"/>
      <c r="K12" s="477"/>
      <c r="L12" s="477"/>
      <c r="M12" s="477"/>
      <c r="N12" s="169"/>
      <c r="O12" s="169"/>
    </row>
    <row r="13" spans="1:15" s="170" customFormat="1" ht="14.25" customHeight="1" x14ac:dyDescent="0.25">
      <c r="A13" s="477"/>
      <c r="B13" s="477"/>
      <c r="C13" s="477"/>
      <c r="D13" s="477"/>
      <c r="E13" s="477"/>
      <c r="F13" s="477"/>
      <c r="G13" s="477"/>
      <c r="H13" s="477"/>
      <c r="I13" s="477"/>
      <c r="J13" s="476"/>
      <c r="K13" s="477"/>
      <c r="L13" s="477"/>
      <c r="M13" s="477"/>
      <c r="N13" s="169"/>
      <c r="O13" s="169"/>
    </row>
    <row r="14" spans="1:15" s="170" customFormat="1" ht="14.25" customHeight="1" x14ac:dyDescent="0.25">
      <c r="A14" s="477"/>
      <c r="B14" s="477"/>
      <c r="C14" s="477"/>
      <c r="D14" s="477"/>
      <c r="E14" s="477"/>
      <c r="F14" s="477"/>
      <c r="G14" s="477"/>
      <c r="H14" s="477"/>
      <c r="I14" s="477"/>
      <c r="J14" s="476"/>
      <c r="K14" s="477"/>
      <c r="L14" s="477"/>
      <c r="M14" s="477"/>
      <c r="N14" s="169"/>
      <c r="O14" s="169"/>
    </row>
    <row r="15" spans="1:15" s="170" customFormat="1" ht="12.75" customHeight="1" x14ac:dyDescent="0.25">
      <c r="A15" s="477"/>
      <c r="B15" s="477"/>
      <c r="C15" s="477"/>
      <c r="D15" s="477"/>
      <c r="E15" s="477"/>
      <c r="F15" s="477"/>
      <c r="G15" s="477"/>
      <c r="H15" s="477"/>
      <c r="I15" s="477"/>
      <c r="J15" s="476"/>
      <c r="K15" s="477"/>
      <c r="L15" s="477"/>
      <c r="M15" s="477"/>
      <c r="N15" s="169"/>
      <c r="O15" s="169"/>
    </row>
    <row r="16" spans="1:15" s="170" customFormat="1" ht="20.100000000000001" customHeight="1" x14ac:dyDescent="0.25">
      <c r="A16" s="177" t="s">
        <v>15</v>
      </c>
      <c r="B16" s="178" t="s">
        <v>16</v>
      </c>
      <c r="C16" s="179" t="s">
        <v>1046</v>
      </c>
      <c r="D16" s="179" t="s">
        <v>1047</v>
      </c>
      <c r="E16" s="179" t="s">
        <v>1048</v>
      </c>
      <c r="F16" s="179" t="s">
        <v>1049</v>
      </c>
      <c r="G16" s="179" t="s">
        <v>1050</v>
      </c>
      <c r="H16" s="179" t="s">
        <v>1052</v>
      </c>
      <c r="I16" s="179" t="s">
        <v>1053</v>
      </c>
      <c r="J16" s="179" t="s">
        <v>1054</v>
      </c>
      <c r="K16" s="179" t="s">
        <v>1055</v>
      </c>
      <c r="L16" s="179" t="s">
        <v>1056</v>
      </c>
      <c r="M16" s="179" t="s">
        <v>1057</v>
      </c>
      <c r="N16" s="169"/>
      <c r="O16" s="169"/>
    </row>
    <row r="17" spans="1:15" s="170" customFormat="1" ht="20.100000000000001" customHeight="1" x14ac:dyDescent="0.25">
      <c r="A17" s="166"/>
      <c r="B17" s="167" t="s">
        <v>1185</v>
      </c>
      <c r="C17" s="168">
        <f t="shared" ref="C17:K17" si="0">SUM(C18:C33)</f>
        <v>68635</v>
      </c>
      <c r="D17" s="168">
        <f t="shared" si="0"/>
        <v>68635</v>
      </c>
      <c r="E17" s="168">
        <f t="shared" si="0"/>
        <v>26880</v>
      </c>
      <c r="F17" s="180">
        <f t="shared" si="0"/>
        <v>0</v>
      </c>
      <c r="G17" s="168">
        <f t="shared" si="0"/>
        <v>12000</v>
      </c>
      <c r="H17" s="168">
        <f t="shared" si="0"/>
        <v>1785</v>
      </c>
      <c r="I17" s="168">
        <f t="shared" si="0"/>
        <v>22720</v>
      </c>
      <c r="J17" s="168">
        <f t="shared" si="0"/>
        <v>2750</v>
      </c>
      <c r="K17" s="168">
        <f t="shared" si="0"/>
        <v>2500</v>
      </c>
      <c r="L17" s="168"/>
      <c r="M17" s="168"/>
      <c r="N17" s="169"/>
      <c r="O17" s="169"/>
    </row>
    <row r="18" spans="1:15" s="170" customFormat="1" ht="20.100000000000001" customHeight="1" x14ac:dyDescent="0.25">
      <c r="A18" s="171">
        <v>1</v>
      </c>
      <c r="B18" s="172" t="s">
        <v>991</v>
      </c>
      <c r="C18" s="173">
        <f>D18</f>
        <v>63830</v>
      </c>
      <c r="D18" s="173">
        <f>SUM(E18:K18)</f>
        <v>63830</v>
      </c>
      <c r="E18" s="173">
        <v>26880</v>
      </c>
      <c r="F18" s="173"/>
      <c r="G18" s="173">
        <v>12000</v>
      </c>
      <c r="H18" s="173">
        <v>1785</v>
      </c>
      <c r="I18" s="173">
        <v>20795</v>
      </c>
      <c r="J18" s="173">
        <v>1140</v>
      </c>
      <c r="K18" s="173">
        <v>1230</v>
      </c>
      <c r="L18" s="173"/>
      <c r="M18" s="173"/>
      <c r="N18" s="169"/>
      <c r="O18" s="169"/>
    </row>
    <row r="19" spans="1:15" s="170" customFormat="1" ht="20.100000000000001" customHeight="1" x14ac:dyDescent="0.25">
      <c r="A19" s="171">
        <f>A18+1</f>
        <v>2</v>
      </c>
      <c r="B19" s="172" t="s">
        <v>993</v>
      </c>
      <c r="C19" s="173">
        <f t="shared" ref="C19:C33" si="1">D19</f>
        <v>480</v>
      </c>
      <c r="D19" s="173">
        <f t="shared" ref="D19:D33" si="2">SUM(E19:K19)</f>
        <v>480</v>
      </c>
      <c r="E19" s="173"/>
      <c r="F19" s="173"/>
      <c r="G19" s="173"/>
      <c r="H19" s="173"/>
      <c r="I19" s="173">
        <v>230</v>
      </c>
      <c r="J19" s="173">
        <v>170</v>
      </c>
      <c r="K19" s="173">
        <v>80</v>
      </c>
      <c r="L19" s="173"/>
      <c r="M19" s="173"/>
      <c r="N19" s="169"/>
      <c r="O19" s="169"/>
    </row>
    <row r="20" spans="1:15" s="170" customFormat="1" ht="20.100000000000001" customHeight="1" x14ac:dyDescent="0.25">
      <c r="A20" s="171">
        <f t="shared" ref="A20:A33" si="3">A19+1</f>
        <v>3</v>
      </c>
      <c r="B20" s="172" t="s">
        <v>994</v>
      </c>
      <c r="C20" s="173">
        <f t="shared" si="1"/>
        <v>365</v>
      </c>
      <c r="D20" s="173">
        <f t="shared" si="2"/>
        <v>365</v>
      </c>
      <c r="E20" s="173"/>
      <c r="F20" s="173"/>
      <c r="G20" s="173"/>
      <c r="H20" s="173"/>
      <c r="I20" s="173">
        <v>60</v>
      </c>
      <c r="J20" s="173">
        <v>205</v>
      </c>
      <c r="K20" s="173">
        <v>100</v>
      </c>
      <c r="L20" s="173"/>
      <c r="M20" s="173"/>
      <c r="N20" s="169"/>
      <c r="O20" s="169"/>
    </row>
    <row r="21" spans="1:15" s="170" customFormat="1" ht="20.100000000000001" customHeight="1" x14ac:dyDescent="0.25">
      <c r="A21" s="171">
        <f t="shared" si="3"/>
        <v>4</v>
      </c>
      <c r="B21" s="172" t="s">
        <v>995</v>
      </c>
      <c r="C21" s="173">
        <f t="shared" si="1"/>
        <v>590</v>
      </c>
      <c r="D21" s="173">
        <f t="shared" si="2"/>
        <v>590</v>
      </c>
      <c r="E21" s="173"/>
      <c r="F21" s="173"/>
      <c r="G21" s="173"/>
      <c r="H21" s="173"/>
      <c r="I21" s="173">
        <v>240</v>
      </c>
      <c r="J21" s="173">
        <v>230</v>
      </c>
      <c r="K21" s="173">
        <v>120</v>
      </c>
      <c r="L21" s="173"/>
      <c r="M21" s="173"/>
      <c r="N21" s="169"/>
      <c r="O21" s="169"/>
    </row>
    <row r="22" spans="1:15" s="170" customFormat="1" ht="20.100000000000001" customHeight="1" x14ac:dyDescent="0.25">
      <c r="A22" s="171">
        <f t="shared" si="3"/>
        <v>5</v>
      </c>
      <c r="B22" s="172" t="s">
        <v>996</v>
      </c>
      <c r="C22" s="173">
        <f t="shared" si="1"/>
        <v>610</v>
      </c>
      <c r="D22" s="173">
        <f t="shared" si="2"/>
        <v>610</v>
      </c>
      <c r="E22" s="173"/>
      <c r="F22" s="173"/>
      <c r="G22" s="173"/>
      <c r="H22" s="173"/>
      <c r="I22" s="173">
        <v>340</v>
      </c>
      <c r="J22" s="173">
        <v>160</v>
      </c>
      <c r="K22" s="173">
        <v>110</v>
      </c>
      <c r="L22" s="173"/>
      <c r="M22" s="173"/>
      <c r="N22" s="169"/>
      <c r="O22" s="169"/>
    </row>
    <row r="23" spans="1:15" s="170" customFormat="1" ht="20.100000000000001" customHeight="1" x14ac:dyDescent="0.25">
      <c r="A23" s="171">
        <f t="shared" si="3"/>
        <v>6</v>
      </c>
      <c r="B23" s="172" t="s">
        <v>997</v>
      </c>
      <c r="C23" s="173">
        <f t="shared" si="1"/>
        <v>460</v>
      </c>
      <c r="D23" s="173">
        <f t="shared" si="2"/>
        <v>460</v>
      </c>
      <c r="E23" s="173"/>
      <c r="F23" s="173"/>
      <c r="G23" s="173"/>
      <c r="H23" s="173"/>
      <c r="I23" s="173">
        <v>240</v>
      </c>
      <c r="J23" s="173">
        <v>110</v>
      </c>
      <c r="K23" s="173">
        <v>110</v>
      </c>
      <c r="L23" s="173"/>
      <c r="M23" s="173"/>
      <c r="N23" s="169"/>
      <c r="O23" s="169"/>
    </row>
    <row r="24" spans="1:15" s="170" customFormat="1" ht="20.100000000000001" customHeight="1" x14ac:dyDescent="0.25">
      <c r="A24" s="171">
        <f t="shared" si="3"/>
        <v>7</v>
      </c>
      <c r="B24" s="172" t="s">
        <v>998</v>
      </c>
      <c r="C24" s="173">
        <f t="shared" si="1"/>
        <v>320</v>
      </c>
      <c r="D24" s="173">
        <f t="shared" si="2"/>
        <v>320</v>
      </c>
      <c r="E24" s="173"/>
      <c r="F24" s="173"/>
      <c r="G24" s="173"/>
      <c r="H24" s="173"/>
      <c r="I24" s="173">
        <v>140</v>
      </c>
      <c r="J24" s="173">
        <v>110</v>
      </c>
      <c r="K24" s="173">
        <v>70</v>
      </c>
      <c r="L24" s="173"/>
      <c r="M24" s="173"/>
      <c r="N24" s="169"/>
      <c r="O24" s="169"/>
    </row>
    <row r="25" spans="1:15" s="170" customFormat="1" ht="20.100000000000001" customHeight="1" x14ac:dyDescent="0.25">
      <c r="A25" s="171">
        <f t="shared" si="3"/>
        <v>8</v>
      </c>
      <c r="B25" s="172" t="s">
        <v>999</v>
      </c>
      <c r="C25" s="173">
        <f t="shared" si="1"/>
        <v>60</v>
      </c>
      <c r="D25" s="173">
        <f t="shared" si="2"/>
        <v>60</v>
      </c>
      <c r="E25" s="173"/>
      <c r="F25" s="173"/>
      <c r="G25" s="173"/>
      <c r="H25" s="173"/>
      <c r="I25" s="173">
        <v>15</v>
      </c>
      <c r="J25" s="173">
        <v>25</v>
      </c>
      <c r="K25" s="173">
        <v>20</v>
      </c>
      <c r="L25" s="173"/>
      <c r="M25" s="173"/>
      <c r="N25" s="169"/>
      <c r="O25" s="169"/>
    </row>
    <row r="26" spans="1:15" s="170" customFormat="1" ht="20.100000000000001" customHeight="1" x14ac:dyDescent="0.25">
      <c r="A26" s="171">
        <f t="shared" si="3"/>
        <v>9</v>
      </c>
      <c r="B26" s="172" t="s">
        <v>1000</v>
      </c>
      <c r="C26" s="173">
        <f t="shared" si="1"/>
        <v>260</v>
      </c>
      <c r="D26" s="173">
        <f t="shared" si="2"/>
        <v>260</v>
      </c>
      <c r="E26" s="173"/>
      <c r="F26" s="173"/>
      <c r="G26" s="173"/>
      <c r="H26" s="173"/>
      <c r="I26" s="173">
        <v>140</v>
      </c>
      <c r="J26" s="173">
        <v>60</v>
      </c>
      <c r="K26" s="173">
        <v>60</v>
      </c>
      <c r="L26" s="173"/>
      <c r="M26" s="173"/>
      <c r="N26" s="169"/>
      <c r="O26" s="169"/>
    </row>
    <row r="27" spans="1:15" s="170" customFormat="1" ht="20.100000000000001" customHeight="1" x14ac:dyDescent="0.25">
      <c r="A27" s="171">
        <f t="shared" si="3"/>
        <v>10</v>
      </c>
      <c r="B27" s="172" t="s">
        <v>1001</v>
      </c>
      <c r="C27" s="173">
        <f t="shared" si="1"/>
        <v>210</v>
      </c>
      <c r="D27" s="173">
        <f t="shared" si="2"/>
        <v>210</v>
      </c>
      <c r="E27" s="173"/>
      <c r="F27" s="173"/>
      <c r="G27" s="173"/>
      <c r="H27" s="173"/>
      <c r="I27" s="173">
        <v>40</v>
      </c>
      <c r="J27" s="173">
        <v>80</v>
      </c>
      <c r="K27" s="173">
        <v>90</v>
      </c>
      <c r="L27" s="173"/>
      <c r="M27" s="173"/>
      <c r="N27" s="169"/>
      <c r="O27" s="169"/>
    </row>
    <row r="28" spans="1:15" s="170" customFormat="1" ht="20.100000000000001" customHeight="1" x14ac:dyDescent="0.25">
      <c r="A28" s="171">
        <f t="shared" si="3"/>
        <v>11</v>
      </c>
      <c r="B28" s="172" t="s">
        <v>1167</v>
      </c>
      <c r="C28" s="173">
        <f t="shared" si="1"/>
        <v>180</v>
      </c>
      <c r="D28" s="173">
        <f t="shared" si="2"/>
        <v>180</v>
      </c>
      <c r="E28" s="173"/>
      <c r="F28" s="173"/>
      <c r="G28" s="173"/>
      <c r="H28" s="173"/>
      <c r="I28" s="173">
        <v>40</v>
      </c>
      <c r="J28" s="173">
        <v>30</v>
      </c>
      <c r="K28" s="173">
        <v>110</v>
      </c>
      <c r="L28" s="173"/>
      <c r="M28" s="173"/>
      <c r="N28" s="169"/>
      <c r="O28" s="169"/>
    </row>
    <row r="29" spans="1:15" s="170" customFormat="1" ht="20.100000000000001" customHeight="1" x14ac:dyDescent="0.25">
      <c r="A29" s="171">
        <f t="shared" si="3"/>
        <v>12</v>
      </c>
      <c r="B29" s="172" t="s">
        <v>1002</v>
      </c>
      <c r="C29" s="173">
        <f t="shared" si="1"/>
        <v>160</v>
      </c>
      <c r="D29" s="173">
        <f t="shared" si="2"/>
        <v>160</v>
      </c>
      <c r="E29" s="173"/>
      <c r="F29" s="173"/>
      <c r="G29" s="173"/>
      <c r="H29" s="173"/>
      <c r="I29" s="173">
        <v>40</v>
      </c>
      <c r="J29" s="173">
        <v>50</v>
      </c>
      <c r="K29" s="173">
        <v>70</v>
      </c>
      <c r="L29" s="173"/>
      <c r="M29" s="173"/>
      <c r="N29" s="169"/>
      <c r="O29" s="169"/>
    </row>
    <row r="30" spans="1:15" s="170" customFormat="1" ht="20.100000000000001" customHeight="1" x14ac:dyDescent="0.25">
      <c r="A30" s="171">
        <f t="shared" si="3"/>
        <v>13</v>
      </c>
      <c r="B30" s="172" t="s">
        <v>1003</v>
      </c>
      <c r="C30" s="173">
        <f t="shared" si="1"/>
        <v>280</v>
      </c>
      <c r="D30" s="173">
        <f t="shared" si="2"/>
        <v>280</v>
      </c>
      <c r="E30" s="173"/>
      <c r="F30" s="173"/>
      <c r="G30" s="173"/>
      <c r="H30" s="173"/>
      <c r="I30" s="173">
        <v>80</v>
      </c>
      <c r="J30" s="173">
        <v>80</v>
      </c>
      <c r="K30" s="173">
        <v>120</v>
      </c>
      <c r="L30" s="173"/>
      <c r="M30" s="173"/>
      <c r="N30" s="169"/>
      <c r="O30" s="169"/>
    </row>
    <row r="31" spans="1:15" s="170" customFormat="1" ht="20.100000000000001" customHeight="1" x14ac:dyDescent="0.25">
      <c r="A31" s="171">
        <f t="shared" si="3"/>
        <v>14</v>
      </c>
      <c r="B31" s="172" t="s">
        <v>1004</v>
      </c>
      <c r="C31" s="173">
        <f t="shared" si="1"/>
        <v>330</v>
      </c>
      <c r="D31" s="173">
        <f t="shared" si="2"/>
        <v>330</v>
      </c>
      <c r="E31" s="173"/>
      <c r="F31" s="173"/>
      <c r="G31" s="173"/>
      <c r="H31" s="173"/>
      <c r="I31" s="173">
        <v>140</v>
      </c>
      <c r="J31" s="173">
        <v>90</v>
      </c>
      <c r="K31" s="173">
        <v>100</v>
      </c>
      <c r="L31" s="173"/>
      <c r="M31" s="173"/>
      <c r="N31" s="169"/>
      <c r="O31" s="169"/>
    </row>
    <row r="32" spans="1:15" s="170" customFormat="1" ht="20.100000000000001" customHeight="1" x14ac:dyDescent="0.25">
      <c r="A32" s="171">
        <f t="shared" si="3"/>
        <v>15</v>
      </c>
      <c r="B32" s="172" t="s">
        <v>1005</v>
      </c>
      <c r="C32" s="173">
        <f t="shared" si="1"/>
        <v>380</v>
      </c>
      <c r="D32" s="173">
        <f t="shared" si="2"/>
        <v>380</v>
      </c>
      <c r="E32" s="173"/>
      <c r="F32" s="173"/>
      <c r="G32" s="173"/>
      <c r="H32" s="173"/>
      <c r="I32" s="173">
        <v>110</v>
      </c>
      <c r="J32" s="173">
        <v>190</v>
      </c>
      <c r="K32" s="173">
        <v>80</v>
      </c>
      <c r="L32" s="173"/>
      <c r="M32" s="173"/>
      <c r="N32" s="169"/>
      <c r="O32" s="169"/>
    </row>
    <row r="33" spans="1:15" s="170" customFormat="1" ht="20.100000000000001" customHeight="1" x14ac:dyDescent="0.25">
      <c r="A33" s="174">
        <f t="shared" si="3"/>
        <v>16</v>
      </c>
      <c r="B33" s="175" t="s">
        <v>1006</v>
      </c>
      <c r="C33" s="176">
        <f t="shared" si="1"/>
        <v>120</v>
      </c>
      <c r="D33" s="176">
        <f t="shared" si="2"/>
        <v>120</v>
      </c>
      <c r="E33" s="176"/>
      <c r="F33" s="176"/>
      <c r="G33" s="176"/>
      <c r="H33" s="176"/>
      <c r="I33" s="176">
        <v>70</v>
      </c>
      <c r="J33" s="176">
        <v>20</v>
      </c>
      <c r="K33" s="176">
        <v>30</v>
      </c>
      <c r="L33" s="176"/>
      <c r="M33" s="176"/>
      <c r="N33" s="169"/>
      <c r="O33" s="169"/>
    </row>
    <row r="34" spans="1:15" ht="14.25" customHeight="1" x14ac:dyDescent="0.25">
      <c r="M34" s="95"/>
      <c r="N34" s="95"/>
      <c r="O34" s="95"/>
    </row>
    <row r="35" spans="1:15" ht="14.25" customHeight="1" x14ac:dyDescent="0.25">
      <c r="M35" s="95"/>
      <c r="N35" s="95"/>
      <c r="O35" s="95"/>
    </row>
    <row r="36" spans="1:15" ht="14.25" customHeight="1" x14ac:dyDescent="0.25">
      <c r="M36" s="95"/>
      <c r="N36" s="95"/>
      <c r="O36" s="95"/>
    </row>
    <row r="37" spans="1:15" ht="14.25" customHeight="1" x14ac:dyDescent="0.25">
      <c r="M37" s="95"/>
      <c r="N37" s="95"/>
      <c r="O37" s="95"/>
    </row>
    <row r="38" spans="1:15" ht="14.25" customHeight="1" x14ac:dyDescent="0.25">
      <c r="M38" s="95"/>
      <c r="N38" s="95"/>
      <c r="O38" s="95"/>
    </row>
    <row r="39" spans="1:15" ht="14.25" customHeight="1" x14ac:dyDescent="0.25">
      <c r="M39" s="95"/>
      <c r="N39" s="95"/>
      <c r="O39" s="95"/>
    </row>
    <row r="40" spans="1:15" ht="14.25" customHeight="1" x14ac:dyDescent="0.25">
      <c r="M40" s="95"/>
      <c r="N40" s="95"/>
      <c r="O40" s="95"/>
    </row>
    <row r="41" spans="1:15" ht="14.25" customHeight="1" x14ac:dyDescent="0.25">
      <c r="M41" s="95"/>
      <c r="N41" s="95"/>
      <c r="O41" s="95"/>
    </row>
    <row r="42" spans="1:15" ht="14.25" customHeight="1" x14ac:dyDescent="0.25">
      <c r="M42" s="95"/>
      <c r="N42" s="95"/>
      <c r="O42" s="95"/>
    </row>
    <row r="43" spans="1:15" ht="14.25" customHeight="1" x14ac:dyDescent="0.25">
      <c r="M43" s="95"/>
      <c r="N43" s="95"/>
      <c r="O43" s="95"/>
    </row>
    <row r="44" spans="1:15" ht="14.25" customHeight="1" x14ac:dyDescent="0.25">
      <c r="M44" s="95"/>
      <c r="N44" s="95"/>
      <c r="O44" s="95"/>
    </row>
    <row r="45" spans="1:15" ht="14.25" customHeight="1" x14ac:dyDescent="0.25">
      <c r="M45" s="95"/>
      <c r="N45" s="95"/>
      <c r="O45" s="95"/>
    </row>
    <row r="46" spans="1:15" ht="14.25" customHeight="1" x14ac:dyDescent="0.25">
      <c r="M46" s="95"/>
      <c r="N46" s="95"/>
      <c r="O46" s="95"/>
    </row>
    <row r="47" spans="1:15" ht="14.25" customHeight="1" x14ac:dyDescent="0.25">
      <c r="M47" s="95"/>
      <c r="N47" s="95"/>
      <c r="O47" s="95"/>
    </row>
    <row r="48" spans="1:15" ht="14.25" customHeight="1" x14ac:dyDescent="0.25">
      <c r="M48" s="95"/>
      <c r="N48" s="95"/>
      <c r="O48" s="95"/>
    </row>
    <row r="49" spans="13:15" ht="14.25" customHeight="1" x14ac:dyDescent="0.25">
      <c r="M49" s="95"/>
      <c r="N49" s="95"/>
      <c r="O49" s="95"/>
    </row>
    <row r="50" spans="13:15" ht="14.25" customHeight="1" x14ac:dyDescent="0.25">
      <c r="M50" s="95"/>
      <c r="N50" s="95"/>
      <c r="O50" s="95"/>
    </row>
    <row r="51" spans="13:15" ht="14.25" customHeight="1" x14ac:dyDescent="0.25">
      <c r="M51" s="95"/>
      <c r="N51" s="95"/>
      <c r="O51" s="95"/>
    </row>
    <row r="52" spans="13:15" ht="14.25" customHeight="1" x14ac:dyDescent="0.25">
      <c r="M52" s="95"/>
      <c r="N52" s="95"/>
      <c r="O52" s="95"/>
    </row>
    <row r="53" spans="13:15" ht="14.25" customHeight="1" x14ac:dyDescent="0.25">
      <c r="M53" s="95"/>
      <c r="N53" s="95"/>
      <c r="O53" s="95"/>
    </row>
    <row r="54" spans="13:15" ht="14.25" customHeight="1" x14ac:dyDescent="0.25">
      <c r="M54" s="95"/>
      <c r="N54" s="95"/>
      <c r="O54" s="95"/>
    </row>
    <row r="55" spans="13:15" ht="14.25" customHeight="1" x14ac:dyDescent="0.25">
      <c r="M55" s="95"/>
      <c r="N55" s="95"/>
      <c r="O55" s="95"/>
    </row>
    <row r="56" spans="13:15" ht="14.25" customHeight="1" x14ac:dyDescent="0.25">
      <c r="M56" s="95"/>
      <c r="N56" s="95"/>
      <c r="O56" s="95"/>
    </row>
    <row r="57" spans="13:15" ht="14.25" customHeight="1" x14ac:dyDescent="0.25">
      <c r="M57" s="95"/>
      <c r="N57" s="95"/>
      <c r="O57" s="95"/>
    </row>
    <row r="58" spans="13:15" ht="14.25" customHeight="1" x14ac:dyDescent="0.25">
      <c r="M58" s="95"/>
      <c r="N58" s="95"/>
      <c r="O58" s="95"/>
    </row>
    <row r="59" spans="13:15" ht="14.25" customHeight="1" x14ac:dyDescent="0.25">
      <c r="M59" s="95"/>
      <c r="N59" s="95"/>
      <c r="O59" s="95"/>
    </row>
    <row r="60" spans="13:15" ht="14.25" customHeight="1" x14ac:dyDescent="0.25">
      <c r="M60" s="95"/>
      <c r="N60" s="95"/>
      <c r="O60" s="95"/>
    </row>
    <row r="61" spans="13:15" ht="14.25" customHeight="1" x14ac:dyDescent="0.25">
      <c r="M61" s="95"/>
      <c r="N61" s="95"/>
      <c r="O61" s="95"/>
    </row>
    <row r="62" spans="13:15" ht="14.25" customHeight="1" x14ac:dyDescent="0.25">
      <c r="M62" s="95"/>
      <c r="N62" s="95"/>
      <c r="O62" s="95"/>
    </row>
    <row r="63" spans="13:15" ht="14.25" customHeight="1" x14ac:dyDescent="0.25">
      <c r="M63" s="95"/>
      <c r="N63" s="95"/>
      <c r="O63" s="95"/>
    </row>
    <row r="64" spans="13:15" ht="14.25" customHeight="1" x14ac:dyDescent="0.25">
      <c r="M64" s="95"/>
      <c r="N64" s="95"/>
      <c r="O64" s="95"/>
    </row>
    <row r="65" spans="1:15" ht="14.25" customHeight="1" x14ac:dyDescent="0.25">
      <c r="M65" s="95"/>
      <c r="N65" s="95"/>
      <c r="O65" s="95"/>
    </row>
    <row r="66" spans="1:15" ht="14.25" customHeight="1" x14ac:dyDescent="0.25">
      <c r="M66" s="95"/>
      <c r="N66" s="95"/>
      <c r="O66" s="95"/>
    </row>
    <row r="67" spans="1:15" ht="14.25" customHeight="1" x14ac:dyDescent="0.25">
      <c r="M67" s="95"/>
      <c r="N67" s="95"/>
      <c r="O67" s="95"/>
    </row>
    <row r="68" spans="1:15" ht="14.25" customHeight="1" x14ac:dyDescent="0.25">
      <c r="M68" s="95"/>
      <c r="N68" s="95"/>
      <c r="O68" s="95"/>
    </row>
    <row r="69" spans="1:15" ht="14.25" customHeight="1" x14ac:dyDescent="0.25">
      <c r="M69" s="95"/>
      <c r="N69" s="95"/>
      <c r="O69" s="95"/>
    </row>
    <row r="70" spans="1:15" ht="14.25" customHeight="1" x14ac:dyDescent="0.25">
      <c r="A70" s="16"/>
    </row>
    <row r="71" spans="1:15" ht="14.25" customHeight="1" x14ac:dyDescent="0.25">
      <c r="A71" s="6"/>
    </row>
    <row r="72" spans="1:15" ht="14.25" customHeight="1" x14ac:dyDescent="0.25">
      <c r="A72" s="6"/>
    </row>
  </sheetData>
  <mergeCells count="20">
    <mergeCell ref="A2:M2"/>
    <mergeCell ref="J6:M6"/>
    <mergeCell ref="J1:M1"/>
    <mergeCell ref="A7:A15"/>
    <mergeCell ref="B7:B15"/>
    <mergeCell ref="C7:C15"/>
    <mergeCell ref="D7:D15"/>
    <mergeCell ref="E7:K7"/>
    <mergeCell ref="L7:L15"/>
    <mergeCell ref="M7:M15"/>
    <mergeCell ref="E8:E15"/>
    <mergeCell ref="F8:F15"/>
    <mergeCell ref="G8:G15"/>
    <mergeCell ref="H8:H15"/>
    <mergeCell ref="A3:M3"/>
    <mergeCell ref="A4:M4"/>
    <mergeCell ref="I8:I15"/>
    <mergeCell ref="J8:J15"/>
    <mergeCell ref="A5:M5"/>
    <mergeCell ref="K8:K15"/>
  </mergeCells>
  <printOptions horizontalCentered="1"/>
  <pageMargins left="0.11811023622047245" right="0.11811023622047245" top="0.15748031496062992" bottom="0.15748031496062992" header="0.31496062992125984" footer="0.31496062992125984"/>
  <pageSetup paperSize="9" scale="90"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0000"/>
  </sheetPr>
  <dimension ref="A1:K34"/>
  <sheetViews>
    <sheetView workbookViewId="0"/>
  </sheetViews>
  <sheetFormatPr defaultRowHeight="15" x14ac:dyDescent="0.25"/>
  <cols>
    <col min="1" max="1" width="5.28515625" customWidth="1"/>
    <col min="2" max="2" width="36.85546875" customWidth="1"/>
  </cols>
  <sheetData>
    <row r="1" spans="1:11" ht="15.75" x14ac:dyDescent="0.25">
      <c r="J1" s="437" t="s">
        <v>540</v>
      </c>
      <c r="K1" s="437"/>
    </row>
    <row r="2" spans="1:11" ht="42" customHeight="1" x14ac:dyDescent="0.25">
      <c r="A2" s="479" t="s">
        <v>541</v>
      </c>
      <c r="B2" s="479"/>
      <c r="C2" s="479"/>
      <c r="D2" s="479"/>
      <c r="E2" s="479"/>
      <c r="F2" s="479"/>
      <c r="G2" s="479"/>
      <c r="H2" s="479"/>
      <c r="I2" s="479"/>
      <c r="J2" s="479"/>
      <c r="K2" s="479"/>
    </row>
    <row r="3" spans="1:11" ht="15.75" x14ac:dyDescent="0.25">
      <c r="A3" s="437" t="s">
        <v>512</v>
      </c>
      <c r="B3" s="437"/>
      <c r="C3" s="437"/>
      <c r="D3" s="437"/>
      <c r="E3" s="437"/>
      <c r="F3" s="437"/>
      <c r="G3" s="437"/>
      <c r="H3" s="437"/>
      <c r="I3" s="437"/>
      <c r="J3" s="437"/>
      <c r="K3" s="437"/>
    </row>
    <row r="4" spans="1:11" ht="15.75" x14ac:dyDescent="0.25">
      <c r="K4" s="31" t="s">
        <v>56</v>
      </c>
    </row>
    <row r="5" spans="1:11" ht="22.5" customHeight="1" x14ac:dyDescent="0.25">
      <c r="A5" s="478" t="s">
        <v>3</v>
      </c>
      <c r="B5" s="478" t="s">
        <v>355</v>
      </c>
      <c r="C5" s="478" t="s">
        <v>356</v>
      </c>
      <c r="D5" s="478" t="s">
        <v>523</v>
      </c>
      <c r="E5" s="478"/>
      <c r="F5" s="478" t="s">
        <v>357</v>
      </c>
      <c r="G5" s="478" t="s">
        <v>523</v>
      </c>
      <c r="H5" s="478"/>
      <c r="I5" s="478" t="s">
        <v>374</v>
      </c>
      <c r="J5" s="478"/>
      <c r="K5" s="478"/>
    </row>
    <row r="6" spans="1:11" ht="74.25" customHeight="1" x14ac:dyDescent="0.25">
      <c r="A6" s="478"/>
      <c r="B6" s="478"/>
      <c r="C6" s="478"/>
      <c r="D6" s="33" t="s">
        <v>131</v>
      </c>
      <c r="E6" s="33" t="s">
        <v>132</v>
      </c>
      <c r="F6" s="478"/>
      <c r="G6" s="33" t="s">
        <v>131</v>
      </c>
      <c r="H6" s="33" t="s">
        <v>132</v>
      </c>
      <c r="I6" s="33" t="s">
        <v>542</v>
      </c>
      <c r="J6" s="33" t="s">
        <v>131</v>
      </c>
      <c r="K6" s="33" t="s">
        <v>132</v>
      </c>
    </row>
    <row r="7" spans="1:11" ht="15.75" x14ac:dyDescent="0.25">
      <c r="A7" s="33" t="s">
        <v>15</v>
      </c>
      <c r="B7" s="33" t="s">
        <v>16</v>
      </c>
      <c r="C7" s="33" t="s">
        <v>543</v>
      </c>
      <c r="D7" s="33">
        <v>2</v>
      </c>
      <c r="E7" s="33">
        <v>3</v>
      </c>
      <c r="F7" s="33" t="s">
        <v>544</v>
      </c>
      <c r="G7" s="33">
        <v>5</v>
      </c>
      <c r="H7" s="33">
        <v>6</v>
      </c>
      <c r="I7" s="33" t="s">
        <v>545</v>
      </c>
      <c r="J7" s="33" t="s">
        <v>546</v>
      </c>
      <c r="K7" s="33" t="s">
        <v>547</v>
      </c>
    </row>
    <row r="8" spans="1:11" ht="15.75" x14ac:dyDescent="0.25">
      <c r="A8" s="34"/>
      <c r="B8" s="35" t="s">
        <v>90</v>
      </c>
      <c r="C8" s="33"/>
      <c r="D8" s="33"/>
      <c r="E8" s="33"/>
      <c r="F8" s="33"/>
      <c r="G8" s="33"/>
      <c r="H8" s="33"/>
      <c r="I8" s="33"/>
      <c r="J8" s="33"/>
      <c r="K8" s="33"/>
    </row>
    <row r="9" spans="1:11" ht="15.75" x14ac:dyDescent="0.25">
      <c r="A9" s="34" t="s">
        <v>15</v>
      </c>
      <c r="B9" s="35" t="s">
        <v>416</v>
      </c>
      <c r="C9" s="33"/>
      <c r="D9" s="33"/>
      <c r="E9" s="33"/>
      <c r="F9" s="33"/>
      <c r="G9" s="33"/>
      <c r="H9" s="33"/>
      <c r="I9" s="33"/>
      <c r="J9" s="33"/>
      <c r="K9" s="33"/>
    </row>
    <row r="10" spans="1:11" ht="15.75" x14ac:dyDescent="0.25">
      <c r="A10" s="34" t="s">
        <v>83</v>
      </c>
      <c r="B10" s="35" t="s">
        <v>367</v>
      </c>
      <c r="C10" s="33"/>
      <c r="D10" s="33"/>
      <c r="E10" s="33"/>
      <c r="F10" s="33"/>
      <c r="G10" s="33"/>
      <c r="H10" s="33"/>
      <c r="I10" s="33"/>
      <c r="J10" s="33"/>
      <c r="K10" s="33"/>
    </row>
    <row r="11" spans="1:11" ht="15.75" x14ac:dyDescent="0.25">
      <c r="A11" s="33">
        <v>1</v>
      </c>
      <c r="B11" s="36" t="s">
        <v>417</v>
      </c>
      <c r="C11" s="33"/>
      <c r="D11" s="33"/>
      <c r="E11" s="33"/>
      <c r="F11" s="33"/>
      <c r="G11" s="33"/>
      <c r="H11" s="33"/>
      <c r="I11" s="33"/>
      <c r="J11" s="33"/>
      <c r="K11" s="33"/>
    </row>
    <row r="12" spans="1:11" ht="15.75" x14ac:dyDescent="0.25">
      <c r="A12" s="33"/>
      <c r="B12" s="37" t="s">
        <v>418</v>
      </c>
      <c r="C12" s="33"/>
      <c r="D12" s="33"/>
      <c r="E12" s="33"/>
      <c r="F12" s="33"/>
      <c r="G12" s="33"/>
      <c r="H12" s="33"/>
      <c r="I12" s="33"/>
      <c r="J12" s="33"/>
      <c r="K12" s="33"/>
    </row>
    <row r="13" spans="1:11" ht="15.75" x14ac:dyDescent="0.25">
      <c r="A13" s="33" t="s">
        <v>22</v>
      </c>
      <c r="B13" s="37" t="s">
        <v>419</v>
      </c>
      <c r="C13" s="33"/>
      <c r="D13" s="33"/>
      <c r="E13" s="33"/>
      <c r="F13" s="33"/>
      <c r="G13" s="33"/>
      <c r="H13" s="33"/>
      <c r="I13" s="33"/>
      <c r="J13" s="33"/>
      <c r="K13" s="33"/>
    </row>
    <row r="14" spans="1:11" ht="15.75" x14ac:dyDescent="0.25">
      <c r="A14" s="33" t="s">
        <v>22</v>
      </c>
      <c r="B14" s="37" t="s">
        <v>420</v>
      </c>
      <c r="C14" s="33"/>
      <c r="D14" s="33"/>
      <c r="E14" s="33"/>
      <c r="F14" s="33"/>
      <c r="G14" s="33"/>
      <c r="H14" s="33"/>
      <c r="I14" s="33"/>
      <c r="J14" s="33"/>
      <c r="K14" s="33"/>
    </row>
    <row r="15" spans="1:11" ht="15.75" x14ac:dyDescent="0.25">
      <c r="A15" s="33"/>
      <c r="B15" s="37" t="s">
        <v>421</v>
      </c>
      <c r="C15" s="33"/>
      <c r="D15" s="33"/>
      <c r="E15" s="33"/>
      <c r="F15" s="33"/>
      <c r="G15" s="33"/>
      <c r="H15" s="33"/>
      <c r="I15" s="33"/>
      <c r="J15" s="33"/>
      <c r="K15" s="33"/>
    </row>
    <row r="16" spans="1:11" ht="15.75" x14ac:dyDescent="0.25">
      <c r="A16" s="33" t="s">
        <v>22</v>
      </c>
      <c r="B16" s="36" t="s">
        <v>422</v>
      </c>
      <c r="C16" s="33"/>
      <c r="D16" s="33"/>
      <c r="E16" s="33"/>
      <c r="F16" s="33"/>
      <c r="G16" s="33"/>
      <c r="H16" s="33"/>
      <c r="I16" s="33"/>
      <c r="J16" s="33"/>
      <c r="K16" s="33"/>
    </row>
    <row r="17" spans="1:11" ht="15.75" x14ac:dyDescent="0.25">
      <c r="A17" s="33" t="s">
        <v>22</v>
      </c>
      <c r="B17" s="36" t="s">
        <v>548</v>
      </c>
      <c r="C17" s="33"/>
      <c r="D17" s="33"/>
      <c r="E17" s="33"/>
      <c r="F17" s="33"/>
      <c r="G17" s="33"/>
      <c r="H17" s="33"/>
      <c r="I17" s="33"/>
      <c r="J17" s="33"/>
      <c r="K17" s="33"/>
    </row>
    <row r="18" spans="1:11" ht="78.75" x14ac:dyDescent="0.25">
      <c r="A18" s="33">
        <v>2</v>
      </c>
      <c r="B18" s="36" t="s">
        <v>424</v>
      </c>
      <c r="C18" s="33"/>
      <c r="D18" s="33"/>
      <c r="E18" s="33"/>
      <c r="F18" s="33"/>
      <c r="G18" s="33"/>
      <c r="H18" s="33"/>
      <c r="I18" s="33"/>
      <c r="J18" s="33"/>
      <c r="K18" s="33"/>
    </row>
    <row r="19" spans="1:11" ht="15.75" x14ac:dyDescent="0.25">
      <c r="A19" s="33">
        <v>3</v>
      </c>
      <c r="B19" s="36" t="s">
        <v>425</v>
      </c>
      <c r="C19" s="33"/>
      <c r="D19" s="33"/>
      <c r="E19" s="33"/>
      <c r="F19" s="33"/>
      <c r="G19" s="33"/>
      <c r="H19" s="33"/>
      <c r="I19" s="33"/>
      <c r="J19" s="33"/>
      <c r="K19" s="33"/>
    </row>
    <row r="20" spans="1:11" ht="15.75" x14ac:dyDescent="0.25">
      <c r="A20" s="34" t="s">
        <v>70</v>
      </c>
      <c r="B20" s="35" t="s">
        <v>96</v>
      </c>
      <c r="C20" s="33"/>
      <c r="D20" s="33"/>
      <c r="E20" s="33"/>
      <c r="F20" s="33"/>
      <c r="G20" s="33"/>
      <c r="H20" s="33"/>
      <c r="I20" s="33"/>
      <c r="J20" s="33"/>
      <c r="K20" s="33"/>
    </row>
    <row r="21" spans="1:11" ht="15.75" x14ac:dyDescent="0.25">
      <c r="A21" s="33"/>
      <c r="B21" s="37" t="s">
        <v>134</v>
      </c>
      <c r="C21" s="33"/>
      <c r="D21" s="33"/>
      <c r="E21" s="33"/>
      <c r="F21" s="33"/>
      <c r="G21" s="33"/>
      <c r="H21" s="33"/>
      <c r="I21" s="33"/>
      <c r="J21" s="33"/>
      <c r="K21" s="33"/>
    </row>
    <row r="22" spans="1:11" ht="15.75" x14ac:dyDescent="0.25">
      <c r="A22" s="33">
        <v>1</v>
      </c>
      <c r="B22" s="37" t="s">
        <v>419</v>
      </c>
      <c r="C22" s="33"/>
      <c r="D22" s="33"/>
      <c r="E22" s="33"/>
      <c r="F22" s="33"/>
      <c r="G22" s="33"/>
      <c r="H22" s="33"/>
      <c r="I22" s="33"/>
      <c r="J22" s="33"/>
      <c r="K22" s="33"/>
    </row>
    <row r="23" spans="1:11" ht="15.75" x14ac:dyDescent="0.25">
      <c r="A23" s="33">
        <v>2</v>
      </c>
      <c r="B23" s="37" t="s">
        <v>420</v>
      </c>
      <c r="C23" s="33"/>
      <c r="D23" s="33"/>
      <c r="E23" s="33"/>
      <c r="F23" s="33"/>
      <c r="G23" s="33"/>
      <c r="H23" s="33"/>
      <c r="I23" s="33"/>
      <c r="J23" s="33"/>
      <c r="K23" s="33"/>
    </row>
    <row r="24" spans="1:11" ht="31.5" x14ac:dyDescent="0.25">
      <c r="A24" s="34" t="s">
        <v>73</v>
      </c>
      <c r="B24" s="35" t="s">
        <v>97</v>
      </c>
      <c r="C24" s="33"/>
      <c r="D24" s="33"/>
      <c r="E24" s="33"/>
      <c r="F24" s="33"/>
      <c r="G24" s="33"/>
      <c r="H24" s="33"/>
      <c r="I24" s="33"/>
      <c r="J24" s="33"/>
      <c r="K24" s="33"/>
    </row>
    <row r="25" spans="1:11" ht="15.75" x14ac:dyDescent="0.25">
      <c r="A25" s="34" t="s">
        <v>77</v>
      </c>
      <c r="B25" s="35" t="s">
        <v>246</v>
      </c>
      <c r="C25" s="33"/>
      <c r="D25" s="33"/>
      <c r="E25" s="33"/>
      <c r="F25" s="33"/>
      <c r="G25" s="33"/>
      <c r="H25" s="33"/>
      <c r="I25" s="33"/>
      <c r="J25" s="33"/>
      <c r="K25" s="33"/>
    </row>
    <row r="26" spans="1:11" ht="15.75" x14ac:dyDescent="0.25">
      <c r="A26" s="34" t="s">
        <v>113</v>
      </c>
      <c r="B26" s="35" t="s">
        <v>247</v>
      </c>
      <c r="C26" s="33"/>
      <c r="D26" s="33"/>
      <c r="E26" s="33"/>
      <c r="F26" s="33"/>
      <c r="G26" s="33"/>
      <c r="H26" s="33"/>
      <c r="I26" s="33"/>
      <c r="J26" s="33"/>
      <c r="K26" s="33"/>
    </row>
    <row r="27" spans="1:11" ht="15.75" x14ac:dyDescent="0.25">
      <c r="A27" s="34" t="s">
        <v>426</v>
      </c>
      <c r="B27" s="35" t="s">
        <v>98</v>
      </c>
      <c r="C27" s="33"/>
      <c r="D27" s="33"/>
      <c r="E27" s="33"/>
      <c r="F27" s="33"/>
      <c r="G27" s="33"/>
      <c r="H27" s="33"/>
      <c r="I27" s="33"/>
      <c r="J27" s="33"/>
      <c r="K27" s="33"/>
    </row>
    <row r="28" spans="1:11" ht="31.5" x14ac:dyDescent="0.25">
      <c r="A28" s="34" t="s">
        <v>16</v>
      </c>
      <c r="B28" s="35" t="s">
        <v>428</v>
      </c>
      <c r="C28" s="33"/>
      <c r="D28" s="33"/>
      <c r="E28" s="33"/>
      <c r="F28" s="33"/>
      <c r="G28" s="33"/>
      <c r="H28" s="33"/>
      <c r="I28" s="33"/>
      <c r="J28" s="33"/>
      <c r="K28" s="33"/>
    </row>
    <row r="29" spans="1:11" ht="31.5" x14ac:dyDescent="0.25">
      <c r="A29" s="34" t="s">
        <v>83</v>
      </c>
      <c r="B29" s="35" t="s">
        <v>249</v>
      </c>
      <c r="C29" s="33"/>
      <c r="D29" s="33"/>
      <c r="E29" s="33"/>
      <c r="F29" s="33"/>
      <c r="G29" s="33"/>
      <c r="H29" s="33"/>
      <c r="I29" s="33"/>
      <c r="J29" s="33"/>
      <c r="K29" s="33"/>
    </row>
    <row r="30" spans="1:11" ht="31.5" x14ac:dyDescent="0.25">
      <c r="A30" s="33"/>
      <c r="B30" s="36" t="s">
        <v>429</v>
      </c>
      <c r="C30" s="33"/>
      <c r="D30" s="33"/>
      <c r="E30" s="33"/>
      <c r="F30" s="33"/>
      <c r="G30" s="33"/>
      <c r="H30" s="33"/>
      <c r="I30" s="33"/>
      <c r="J30" s="33"/>
      <c r="K30" s="33"/>
    </row>
    <row r="31" spans="1:11" ht="31.5" x14ac:dyDescent="0.25">
      <c r="A31" s="34" t="s">
        <v>70</v>
      </c>
      <c r="B31" s="35" t="s">
        <v>250</v>
      </c>
      <c r="C31" s="33"/>
      <c r="D31" s="33"/>
      <c r="E31" s="33"/>
      <c r="F31" s="33"/>
      <c r="G31" s="33"/>
      <c r="H31" s="33"/>
      <c r="I31" s="33"/>
      <c r="J31" s="33"/>
      <c r="K31" s="33"/>
    </row>
    <row r="32" spans="1:11" ht="31.5" x14ac:dyDescent="0.25">
      <c r="A32" s="33"/>
      <c r="B32" s="36" t="s">
        <v>430</v>
      </c>
      <c r="C32" s="33"/>
      <c r="D32" s="33"/>
      <c r="E32" s="33"/>
      <c r="F32" s="33"/>
      <c r="G32" s="33"/>
      <c r="H32" s="33"/>
      <c r="I32" s="33"/>
      <c r="J32" s="33"/>
      <c r="K32" s="33"/>
    </row>
    <row r="33" spans="1:11" ht="31.5" x14ac:dyDescent="0.25">
      <c r="A33" s="34" t="s">
        <v>79</v>
      </c>
      <c r="B33" s="35" t="s">
        <v>476</v>
      </c>
      <c r="C33" s="33"/>
      <c r="D33" s="33"/>
      <c r="E33" s="33"/>
      <c r="F33" s="33"/>
      <c r="G33" s="33"/>
      <c r="H33" s="33"/>
      <c r="I33" s="33"/>
      <c r="J33" s="33"/>
      <c r="K33" s="33"/>
    </row>
    <row r="34" spans="1:11" ht="15.75" x14ac:dyDescent="0.25">
      <c r="A34" s="480" t="s">
        <v>549</v>
      </c>
      <c r="B34" s="480"/>
      <c r="C34" s="480"/>
      <c r="D34" s="480"/>
      <c r="E34" s="480"/>
      <c r="F34" s="480"/>
      <c r="G34" s="480"/>
      <c r="H34" s="480"/>
      <c r="I34" s="480"/>
      <c r="J34" s="480"/>
      <c r="K34" s="480"/>
    </row>
  </sheetData>
  <mergeCells count="11">
    <mergeCell ref="I5:K5"/>
    <mergeCell ref="J1:K1"/>
    <mergeCell ref="A2:K2"/>
    <mergeCell ref="A3:K3"/>
    <mergeCell ref="A34:K34"/>
    <mergeCell ref="A5:A6"/>
    <mergeCell ref="B5:B6"/>
    <mergeCell ref="C5:C6"/>
    <mergeCell ref="D5:E5"/>
    <mergeCell ref="F5:F6"/>
    <mergeCell ref="G5:H5"/>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0000"/>
  </sheetPr>
  <dimension ref="A1:F49"/>
  <sheetViews>
    <sheetView workbookViewId="0"/>
  </sheetViews>
  <sheetFormatPr defaultRowHeight="15" x14ac:dyDescent="0.25"/>
  <cols>
    <col min="1" max="1" width="5.5703125" customWidth="1"/>
    <col min="2" max="2" width="55.7109375" customWidth="1"/>
  </cols>
  <sheetData>
    <row r="1" spans="1:6" ht="15.75" x14ac:dyDescent="0.25">
      <c r="F1" s="30" t="s">
        <v>550</v>
      </c>
    </row>
    <row r="2" spans="1:6" ht="29.25" customHeight="1" x14ac:dyDescent="0.25">
      <c r="A2" s="482" t="s">
        <v>551</v>
      </c>
      <c r="B2" s="482"/>
      <c r="C2" s="482"/>
      <c r="D2" s="482"/>
      <c r="E2" s="482"/>
      <c r="F2" s="482"/>
    </row>
    <row r="3" spans="1:6" ht="20.25" customHeight="1" x14ac:dyDescent="0.25">
      <c r="A3" s="437" t="s">
        <v>126</v>
      </c>
      <c r="B3" s="437"/>
      <c r="C3" s="437"/>
      <c r="D3" s="437"/>
      <c r="E3" s="437"/>
      <c r="F3" s="437"/>
    </row>
    <row r="4" spans="1:6" ht="19.5" customHeight="1" x14ac:dyDescent="0.25">
      <c r="F4" s="31" t="s">
        <v>56</v>
      </c>
    </row>
    <row r="5" spans="1:6" ht="15.75" x14ac:dyDescent="0.25">
      <c r="A5" s="483" t="s">
        <v>3</v>
      </c>
      <c r="B5" s="483" t="s">
        <v>4</v>
      </c>
      <c r="C5" s="483" t="s">
        <v>356</v>
      </c>
      <c r="D5" s="483" t="s">
        <v>357</v>
      </c>
      <c r="E5" s="483" t="s">
        <v>229</v>
      </c>
      <c r="F5" s="483"/>
    </row>
    <row r="6" spans="1:6" ht="54.75" customHeight="1" x14ac:dyDescent="0.25">
      <c r="A6" s="483"/>
      <c r="B6" s="483"/>
      <c r="C6" s="483"/>
      <c r="D6" s="483"/>
      <c r="E6" s="34" t="s">
        <v>233</v>
      </c>
      <c r="F6" s="34" t="s">
        <v>415</v>
      </c>
    </row>
    <row r="7" spans="1:6" ht="15.75" x14ac:dyDescent="0.25">
      <c r="A7" s="34" t="s">
        <v>15</v>
      </c>
      <c r="B7" s="34" t="s">
        <v>16</v>
      </c>
      <c r="C7" s="34">
        <v>1</v>
      </c>
      <c r="D7" s="34">
        <v>2</v>
      </c>
      <c r="E7" s="34" t="s">
        <v>359</v>
      </c>
      <c r="F7" s="34" t="s">
        <v>360</v>
      </c>
    </row>
    <row r="8" spans="1:6" ht="15.75" x14ac:dyDescent="0.25">
      <c r="A8" s="34"/>
      <c r="B8" s="35" t="s">
        <v>90</v>
      </c>
      <c r="C8" s="33"/>
      <c r="D8" s="33"/>
      <c r="E8" s="33"/>
      <c r="F8" s="33"/>
    </row>
    <row r="9" spans="1:6" ht="31.5" x14ac:dyDescent="0.25">
      <c r="A9" s="34" t="s">
        <v>15</v>
      </c>
      <c r="B9" s="35" t="s">
        <v>552</v>
      </c>
      <c r="C9" s="33"/>
      <c r="D9" s="33"/>
      <c r="E9" s="33"/>
      <c r="F9" s="33"/>
    </row>
    <row r="10" spans="1:6" ht="31.5" x14ac:dyDescent="0.25">
      <c r="A10" s="34" t="s">
        <v>16</v>
      </c>
      <c r="B10" s="35" t="s">
        <v>553</v>
      </c>
      <c r="C10" s="33"/>
      <c r="D10" s="33"/>
      <c r="E10" s="33"/>
      <c r="F10" s="33"/>
    </row>
    <row r="11" spans="1:6" ht="15.75" x14ac:dyDescent="0.25">
      <c r="A11" s="34" t="s">
        <v>83</v>
      </c>
      <c r="B11" s="35" t="s">
        <v>554</v>
      </c>
      <c r="C11" s="33"/>
      <c r="D11" s="33"/>
      <c r="E11" s="33"/>
      <c r="F11" s="33"/>
    </row>
    <row r="12" spans="1:6" ht="15.75" x14ac:dyDescent="0.25">
      <c r="A12" s="33">
        <v>1</v>
      </c>
      <c r="B12" s="36" t="s">
        <v>417</v>
      </c>
      <c r="C12" s="33"/>
      <c r="D12" s="33"/>
      <c r="E12" s="33"/>
      <c r="F12" s="33"/>
    </row>
    <row r="13" spans="1:6" ht="15.75" x14ac:dyDescent="0.25">
      <c r="A13" s="33" t="s">
        <v>22</v>
      </c>
      <c r="B13" s="36" t="s">
        <v>419</v>
      </c>
      <c r="C13" s="33"/>
      <c r="D13" s="33"/>
      <c r="E13" s="33"/>
      <c r="F13" s="33"/>
    </row>
    <row r="14" spans="1:6" ht="15.75" x14ac:dyDescent="0.25">
      <c r="A14" s="33" t="s">
        <v>22</v>
      </c>
      <c r="B14" s="36" t="s">
        <v>420</v>
      </c>
      <c r="C14" s="33"/>
      <c r="D14" s="33"/>
      <c r="E14" s="33"/>
      <c r="F14" s="33"/>
    </row>
    <row r="15" spans="1:6" ht="15.75" x14ac:dyDescent="0.25">
      <c r="A15" s="33" t="s">
        <v>22</v>
      </c>
      <c r="B15" s="36" t="s">
        <v>555</v>
      </c>
      <c r="C15" s="33"/>
      <c r="D15" s="33"/>
      <c r="E15" s="33"/>
      <c r="F15" s="33"/>
    </row>
    <row r="16" spans="1:6" ht="15.75" x14ac:dyDescent="0.25">
      <c r="A16" s="33" t="s">
        <v>22</v>
      </c>
      <c r="B16" s="36" t="s">
        <v>556</v>
      </c>
      <c r="C16" s="33"/>
      <c r="D16" s="33"/>
      <c r="E16" s="33"/>
      <c r="F16" s="33"/>
    </row>
    <row r="17" spans="1:6" ht="15.75" x14ac:dyDescent="0.25">
      <c r="A17" s="33" t="s">
        <v>22</v>
      </c>
      <c r="B17" s="36" t="s">
        <v>557</v>
      </c>
      <c r="C17" s="33"/>
      <c r="D17" s="33"/>
      <c r="E17" s="33"/>
      <c r="F17" s="33"/>
    </row>
    <row r="18" spans="1:6" ht="15.75" x14ac:dyDescent="0.25">
      <c r="A18" s="33" t="s">
        <v>22</v>
      </c>
      <c r="B18" s="36" t="s">
        <v>558</v>
      </c>
      <c r="C18" s="33"/>
      <c r="D18" s="33"/>
      <c r="E18" s="33"/>
      <c r="F18" s="33"/>
    </row>
    <row r="19" spans="1:6" ht="15.75" x14ac:dyDescent="0.25">
      <c r="A19" s="33" t="s">
        <v>22</v>
      </c>
      <c r="B19" s="36" t="s">
        <v>559</v>
      </c>
      <c r="C19" s="33"/>
      <c r="D19" s="33"/>
      <c r="E19" s="33"/>
      <c r="F19" s="33"/>
    </row>
    <row r="20" spans="1:6" ht="15.75" x14ac:dyDescent="0.25">
      <c r="A20" s="33" t="s">
        <v>22</v>
      </c>
      <c r="B20" s="36" t="s">
        <v>560</v>
      </c>
      <c r="C20" s="33"/>
      <c r="D20" s="33"/>
      <c r="E20" s="33"/>
      <c r="F20" s="33"/>
    </row>
    <row r="21" spans="1:6" ht="15.75" x14ac:dyDescent="0.25">
      <c r="A21" s="33" t="s">
        <v>22</v>
      </c>
      <c r="B21" s="36" t="s">
        <v>561</v>
      </c>
      <c r="C21" s="33"/>
      <c r="D21" s="33"/>
      <c r="E21" s="33"/>
      <c r="F21" s="33"/>
    </row>
    <row r="22" spans="1:6" ht="15.75" x14ac:dyDescent="0.25">
      <c r="A22" s="33" t="s">
        <v>22</v>
      </c>
      <c r="B22" s="36" t="s">
        <v>562</v>
      </c>
      <c r="C22" s="33"/>
      <c r="D22" s="33"/>
      <c r="E22" s="33"/>
      <c r="F22" s="33"/>
    </row>
    <row r="23" spans="1:6" ht="15.75" x14ac:dyDescent="0.25">
      <c r="A23" s="33" t="s">
        <v>22</v>
      </c>
      <c r="B23" s="36" t="s">
        <v>563</v>
      </c>
      <c r="C23" s="33"/>
      <c r="D23" s="33"/>
      <c r="E23" s="33"/>
      <c r="F23" s="33"/>
    </row>
    <row r="24" spans="1:6" ht="15.75" x14ac:dyDescent="0.25">
      <c r="A24" s="33" t="s">
        <v>22</v>
      </c>
      <c r="B24" s="36" t="s">
        <v>564</v>
      </c>
      <c r="C24" s="33"/>
      <c r="D24" s="33"/>
      <c r="E24" s="33"/>
      <c r="F24" s="33"/>
    </row>
    <row r="25" spans="1:6" ht="15.75" x14ac:dyDescent="0.25">
      <c r="A25" s="33" t="s">
        <v>22</v>
      </c>
      <c r="B25" s="36" t="s">
        <v>565</v>
      </c>
      <c r="C25" s="33"/>
      <c r="D25" s="33"/>
      <c r="E25" s="33"/>
      <c r="F25" s="33"/>
    </row>
    <row r="26" spans="1:6" ht="63" x14ac:dyDescent="0.25">
      <c r="A26" s="33">
        <v>2</v>
      </c>
      <c r="B26" s="36" t="s">
        <v>424</v>
      </c>
      <c r="C26" s="33"/>
      <c r="D26" s="33"/>
      <c r="E26" s="33"/>
      <c r="F26" s="33"/>
    </row>
    <row r="27" spans="1:6" ht="15.75" x14ac:dyDescent="0.25">
      <c r="A27" s="33">
        <v>3</v>
      </c>
      <c r="B27" s="36" t="s">
        <v>425</v>
      </c>
      <c r="C27" s="33"/>
      <c r="D27" s="33"/>
      <c r="E27" s="33"/>
      <c r="F27" s="33"/>
    </row>
    <row r="28" spans="1:6" ht="15.75" x14ac:dyDescent="0.25">
      <c r="A28" s="34" t="s">
        <v>70</v>
      </c>
      <c r="B28" s="35" t="s">
        <v>96</v>
      </c>
      <c r="C28" s="33"/>
      <c r="D28" s="33"/>
      <c r="E28" s="33"/>
      <c r="F28" s="33"/>
    </row>
    <row r="29" spans="1:6" ht="15.75" x14ac:dyDescent="0.25">
      <c r="A29" s="33" t="s">
        <v>22</v>
      </c>
      <c r="B29" s="36" t="s">
        <v>419</v>
      </c>
      <c r="C29" s="33"/>
      <c r="D29" s="33"/>
      <c r="E29" s="33"/>
      <c r="F29" s="33"/>
    </row>
    <row r="30" spans="1:6" ht="15.75" x14ac:dyDescent="0.25">
      <c r="A30" s="33" t="s">
        <v>22</v>
      </c>
      <c r="B30" s="36" t="s">
        <v>475</v>
      </c>
      <c r="C30" s="33"/>
      <c r="D30" s="33"/>
      <c r="E30" s="33"/>
      <c r="F30" s="33"/>
    </row>
    <row r="31" spans="1:6" ht="15.75" x14ac:dyDescent="0.25">
      <c r="A31" s="33" t="s">
        <v>22</v>
      </c>
      <c r="B31" s="36" t="s">
        <v>555</v>
      </c>
      <c r="C31" s="33"/>
      <c r="D31" s="33"/>
      <c r="E31" s="33"/>
      <c r="F31" s="33"/>
    </row>
    <row r="32" spans="1:6" ht="15.75" x14ac:dyDescent="0.25">
      <c r="A32" s="33" t="s">
        <v>22</v>
      </c>
      <c r="B32" s="36" t="s">
        <v>556</v>
      </c>
      <c r="C32" s="33"/>
      <c r="D32" s="33"/>
      <c r="E32" s="33"/>
      <c r="F32" s="33"/>
    </row>
    <row r="33" spans="1:6" ht="15.75" x14ac:dyDescent="0.25">
      <c r="A33" s="33" t="s">
        <v>22</v>
      </c>
      <c r="B33" s="36" t="s">
        <v>557</v>
      </c>
      <c r="C33" s="33"/>
      <c r="D33" s="33"/>
      <c r="E33" s="33"/>
      <c r="F33" s="33"/>
    </row>
    <row r="34" spans="1:6" ht="15.75" x14ac:dyDescent="0.25">
      <c r="A34" s="33" t="s">
        <v>22</v>
      </c>
      <c r="B34" s="36" t="s">
        <v>558</v>
      </c>
      <c r="C34" s="33"/>
      <c r="D34" s="33"/>
      <c r="E34" s="33"/>
      <c r="F34" s="33"/>
    </row>
    <row r="35" spans="1:6" ht="15.75" x14ac:dyDescent="0.25">
      <c r="A35" s="33" t="s">
        <v>22</v>
      </c>
      <c r="B35" s="36" t="s">
        <v>559</v>
      </c>
      <c r="C35" s="33"/>
      <c r="D35" s="33"/>
      <c r="E35" s="33"/>
      <c r="F35" s="33"/>
    </row>
    <row r="36" spans="1:6" ht="15.75" x14ac:dyDescent="0.25">
      <c r="A36" s="33" t="s">
        <v>22</v>
      </c>
      <c r="B36" s="36" t="s">
        <v>560</v>
      </c>
      <c r="C36" s="33"/>
      <c r="D36" s="33"/>
      <c r="E36" s="33"/>
      <c r="F36" s="33"/>
    </row>
    <row r="37" spans="1:6" ht="15.75" x14ac:dyDescent="0.25">
      <c r="A37" s="33" t="s">
        <v>22</v>
      </c>
      <c r="B37" s="36" t="s">
        <v>561</v>
      </c>
      <c r="C37" s="33"/>
      <c r="D37" s="33"/>
      <c r="E37" s="33"/>
      <c r="F37" s="33"/>
    </row>
    <row r="38" spans="1:6" ht="15.75" x14ac:dyDescent="0.25">
      <c r="A38" s="33" t="s">
        <v>22</v>
      </c>
      <c r="B38" s="36" t="s">
        <v>562</v>
      </c>
      <c r="C38" s="33"/>
      <c r="D38" s="33"/>
      <c r="E38" s="33"/>
      <c r="F38" s="33"/>
    </row>
    <row r="39" spans="1:6" ht="15.75" x14ac:dyDescent="0.25">
      <c r="A39" s="33" t="s">
        <v>22</v>
      </c>
      <c r="B39" s="36" t="s">
        <v>563</v>
      </c>
      <c r="C39" s="33"/>
      <c r="D39" s="33"/>
      <c r="E39" s="33"/>
      <c r="F39" s="33"/>
    </row>
    <row r="40" spans="1:6" ht="15.75" x14ac:dyDescent="0.25">
      <c r="A40" s="33" t="s">
        <v>22</v>
      </c>
      <c r="B40" s="36" t="s">
        <v>564</v>
      </c>
      <c r="C40" s="33"/>
      <c r="D40" s="33"/>
      <c r="E40" s="33"/>
      <c r="F40" s="33"/>
    </row>
    <row r="41" spans="1:6" ht="15.75" x14ac:dyDescent="0.25">
      <c r="A41" s="33" t="s">
        <v>22</v>
      </c>
      <c r="B41" s="36" t="s">
        <v>566</v>
      </c>
      <c r="C41" s="33"/>
      <c r="D41" s="33"/>
      <c r="E41" s="33"/>
      <c r="F41" s="33"/>
    </row>
    <row r="42" spans="1:6" ht="31.5" x14ac:dyDescent="0.25">
      <c r="A42" s="34" t="s">
        <v>73</v>
      </c>
      <c r="B42" s="35" t="s">
        <v>438</v>
      </c>
      <c r="C42" s="33"/>
      <c r="D42" s="33"/>
      <c r="E42" s="33"/>
      <c r="F42" s="33"/>
    </row>
    <row r="43" spans="1:6" ht="15.75" x14ac:dyDescent="0.25">
      <c r="A43" s="34" t="s">
        <v>77</v>
      </c>
      <c r="B43" s="35" t="s">
        <v>439</v>
      </c>
      <c r="C43" s="33"/>
      <c r="D43" s="33"/>
      <c r="E43" s="33"/>
      <c r="F43" s="33"/>
    </row>
    <row r="44" spans="1:6" ht="15.75" x14ac:dyDescent="0.25">
      <c r="A44" s="34" t="s">
        <v>113</v>
      </c>
      <c r="B44" s="35" t="s">
        <v>247</v>
      </c>
      <c r="C44" s="33"/>
      <c r="D44" s="33"/>
      <c r="E44" s="33"/>
      <c r="F44" s="33"/>
    </row>
    <row r="45" spans="1:6" ht="15.75" x14ac:dyDescent="0.25">
      <c r="A45" s="34" t="s">
        <v>426</v>
      </c>
      <c r="B45" s="35" t="s">
        <v>98</v>
      </c>
      <c r="C45" s="33"/>
      <c r="D45" s="33"/>
      <c r="E45" s="33"/>
      <c r="F45" s="33"/>
    </row>
    <row r="46" spans="1:6" ht="15.75" x14ac:dyDescent="0.25">
      <c r="A46" s="34" t="s">
        <v>79</v>
      </c>
      <c r="B46" s="35" t="s">
        <v>476</v>
      </c>
      <c r="C46" s="33"/>
      <c r="D46" s="33"/>
      <c r="E46" s="33"/>
      <c r="F46" s="33"/>
    </row>
    <row r="47" spans="1:6" ht="18.75" customHeight="1" x14ac:dyDescent="0.25">
      <c r="A47" s="39" t="s">
        <v>288</v>
      </c>
    </row>
    <row r="48" spans="1:6" ht="15.75" x14ac:dyDescent="0.25">
      <c r="A48" s="484" t="s">
        <v>568</v>
      </c>
      <c r="B48" s="484"/>
      <c r="C48" s="484"/>
      <c r="D48" s="484"/>
      <c r="E48" s="484"/>
      <c r="F48" s="484"/>
    </row>
    <row r="49" spans="1:6" ht="15.75" x14ac:dyDescent="0.25">
      <c r="A49" s="481" t="s">
        <v>567</v>
      </c>
      <c r="B49" s="481"/>
      <c r="C49" s="481"/>
      <c r="D49" s="481"/>
      <c r="E49" s="481"/>
      <c r="F49" s="481"/>
    </row>
  </sheetData>
  <mergeCells count="9">
    <mergeCell ref="A49:F49"/>
    <mergeCell ref="A2:F2"/>
    <mergeCell ref="A3:F3"/>
    <mergeCell ref="A5:A6"/>
    <mergeCell ref="B5:B6"/>
    <mergeCell ref="C5:C6"/>
    <mergeCell ref="D5:D6"/>
    <mergeCell ref="E5:F5"/>
    <mergeCell ref="A48:F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sheetPr>
  <dimension ref="A1:K19"/>
  <sheetViews>
    <sheetView workbookViewId="0"/>
  </sheetViews>
  <sheetFormatPr defaultRowHeight="15" x14ac:dyDescent="0.25"/>
  <cols>
    <col min="1" max="1" width="5.5703125" customWidth="1"/>
    <col min="2" max="2" width="36.5703125" customWidth="1"/>
  </cols>
  <sheetData>
    <row r="1" spans="1:11" ht="15.75" x14ac:dyDescent="0.25">
      <c r="K1" s="30" t="s">
        <v>569</v>
      </c>
    </row>
    <row r="2" spans="1:11" ht="15.75" x14ac:dyDescent="0.25">
      <c r="A2" s="482" t="s">
        <v>570</v>
      </c>
      <c r="B2" s="482"/>
      <c r="C2" s="482"/>
      <c r="D2" s="482"/>
      <c r="E2" s="482"/>
      <c r="F2" s="482"/>
      <c r="G2" s="482"/>
      <c r="H2" s="482"/>
      <c r="I2" s="482"/>
      <c r="J2" s="482"/>
      <c r="K2" s="482"/>
    </row>
    <row r="3" spans="1:11" ht="15.75" x14ac:dyDescent="0.25">
      <c r="A3" s="437" t="s">
        <v>126</v>
      </c>
      <c r="B3" s="437"/>
      <c r="C3" s="437"/>
      <c r="D3" s="437"/>
      <c r="E3" s="437"/>
      <c r="F3" s="437"/>
      <c r="G3" s="437"/>
      <c r="H3" s="437"/>
      <c r="I3" s="437"/>
      <c r="J3" s="437"/>
      <c r="K3" s="437"/>
    </row>
    <row r="4" spans="1:11" ht="15.75" x14ac:dyDescent="0.25">
      <c r="K4" s="31" t="s">
        <v>56</v>
      </c>
    </row>
    <row r="5" spans="1:11" ht="29.25" customHeight="1" x14ac:dyDescent="0.25">
      <c r="A5" s="483" t="s">
        <v>3</v>
      </c>
      <c r="B5" s="483" t="s">
        <v>161</v>
      </c>
      <c r="C5" s="483" t="s">
        <v>130</v>
      </c>
      <c r="D5" s="483" t="s">
        <v>367</v>
      </c>
      <c r="E5" s="483" t="s">
        <v>96</v>
      </c>
      <c r="F5" s="483" t="s">
        <v>571</v>
      </c>
      <c r="G5" s="483" t="s">
        <v>572</v>
      </c>
      <c r="H5" s="483" t="s">
        <v>573</v>
      </c>
      <c r="I5" s="483"/>
      <c r="J5" s="483"/>
      <c r="K5" s="483" t="s">
        <v>574</v>
      </c>
    </row>
    <row r="6" spans="1:11" ht="108" customHeight="1" x14ac:dyDescent="0.25">
      <c r="A6" s="483"/>
      <c r="B6" s="483"/>
      <c r="C6" s="483"/>
      <c r="D6" s="483"/>
      <c r="E6" s="483"/>
      <c r="F6" s="483"/>
      <c r="G6" s="483"/>
      <c r="H6" s="34" t="s">
        <v>130</v>
      </c>
      <c r="I6" s="34" t="s">
        <v>367</v>
      </c>
      <c r="J6" s="34" t="s">
        <v>96</v>
      </c>
      <c r="K6" s="483"/>
    </row>
    <row r="7" spans="1:11" ht="15.75" x14ac:dyDescent="0.25">
      <c r="A7" s="34" t="s">
        <v>15</v>
      </c>
      <c r="B7" s="34" t="s">
        <v>16</v>
      </c>
      <c r="C7" s="34">
        <v>1</v>
      </c>
      <c r="D7" s="34">
        <v>2</v>
      </c>
      <c r="E7" s="34">
        <v>3</v>
      </c>
      <c r="F7" s="34">
        <v>4</v>
      </c>
      <c r="G7" s="34">
        <v>5</v>
      </c>
      <c r="H7" s="34">
        <v>6</v>
      </c>
      <c r="I7" s="34">
        <v>7</v>
      </c>
      <c r="J7" s="34">
        <v>8</v>
      </c>
      <c r="K7" s="34">
        <v>9</v>
      </c>
    </row>
    <row r="8" spans="1:11" ht="15.75" x14ac:dyDescent="0.25">
      <c r="A8" s="34"/>
      <c r="B8" s="35" t="s">
        <v>133</v>
      </c>
      <c r="C8" s="33"/>
      <c r="D8" s="33"/>
      <c r="E8" s="33"/>
      <c r="F8" s="33"/>
      <c r="G8" s="33"/>
      <c r="H8" s="33"/>
      <c r="I8" s="33"/>
      <c r="J8" s="33"/>
      <c r="K8" s="33"/>
    </row>
    <row r="9" spans="1:11" ht="15.75" x14ac:dyDescent="0.25">
      <c r="A9" s="34" t="s">
        <v>83</v>
      </c>
      <c r="B9" s="35" t="s">
        <v>575</v>
      </c>
      <c r="C9" s="33"/>
      <c r="D9" s="33"/>
      <c r="E9" s="33"/>
      <c r="F9" s="33"/>
      <c r="G9" s="33"/>
      <c r="H9" s="33"/>
      <c r="I9" s="33"/>
      <c r="J9" s="33"/>
      <c r="K9" s="33"/>
    </row>
    <row r="10" spans="1:11" ht="15.75" x14ac:dyDescent="0.25">
      <c r="A10" s="34">
        <v>1</v>
      </c>
      <c r="B10" s="35" t="s">
        <v>166</v>
      </c>
      <c r="C10" s="33"/>
      <c r="D10" s="33"/>
      <c r="E10" s="33"/>
      <c r="F10" s="33"/>
      <c r="G10" s="33"/>
      <c r="H10" s="33"/>
      <c r="I10" s="33"/>
      <c r="J10" s="33"/>
      <c r="K10" s="33"/>
    </row>
    <row r="11" spans="1:11" ht="15.75" x14ac:dyDescent="0.25">
      <c r="A11" s="34">
        <v>2</v>
      </c>
      <c r="B11" s="35" t="s">
        <v>167</v>
      </c>
      <c r="C11" s="33"/>
      <c r="D11" s="33"/>
      <c r="E11" s="33"/>
      <c r="F11" s="33"/>
      <c r="G11" s="33"/>
      <c r="H11" s="33"/>
      <c r="I11" s="33"/>
      <c r="J11" s="33"/>
      <c r="K11" s="33"/>
    </row>
    <row r="12" spans="1:11" ht="15.75" x14ac:dyDescent="0.25">
      <c r="A12" s="34">
        <v>3</v>
      </c>
      <c r="B12" s="35" t="s">
        <v>576</v>
      </c>
      <c r="C12" s="33"/>
      <c r="D12" s="33"/>
      <c r="E12" s="33"/>
      <c r="F12" s="33"/>
      <c r="G12" s="33"/>
      <c r="H12" s="33"/>
      <c r="I12" s="33"/>
      <c r="J12" s="33"/>
      <c r="K12" s="33"/>
    </row>
    <row r="13" spans="1:11" ht="47.25" x14ac:dyDescent="0.25">
      <c r="A13" s="34" t="s">
        <v>70</v>
      </c>
      <c r="B13" s="35" t="s">
        <v>577</v>
      </c>
      <c r="C13" s="33"/>
      <c r="D13" s="33"/>
      <c r="E13" s="33"/>
      <c r="F13" s="33"/>
      <c r="G13" s="33"/>
      <c r="H13" s="33"/>
      <c r="I13" s="33"/>
      <c r="J13" s="33"/>
      <c r="K13" s="33"/>
    </row>
    <row r="14" spans="1:11" ht="31.5" x14ac:dyDescent="0.25">
      <c r="A14" s="34" t="s">
        <v>73</v>
      </c>
      <c r="B14" s="35" t="s">
        <v>578</v>
      </c>
      <c r="C14" s="33"/>
      <c r="D14" s="33"/>
      <c r="E14" s="33"/>
      <c r="F14" s="33"/>
      <c r="G14" s="33"/>
      <c r="H14" s="33"/>
      <c r="I14" s="33"/>
      <c r="J14" s="33"/>
      <c r="K14" s="33"/>
    </row>
    <row r="15" spans="1:11" ht="31.5" x14ac:dyDescent="0.25">
      <c r="A15" s="34" t="s">
        <v>77</v>
      </c>
      <c r="B15" s="35" t="s">
        <v>579</v>
      </c>
      <c r="C15" s="33"/>
      <c r="D15" s="33"/>
      <c r="E15" s="33"/>
      <c r="F15" s="33"/>
      <c r="G15" s="33"/>
      <c r="H15" s="33"/>
      <c r="I15" s="33"/>
      <c r="J15" s="33"/>
      <c r="K15" s="33"/>
    </row>
    <row r="16" spans="1:11" ht="31.5" x14ac:dyDescent="0.25">
      <c r="A16" s="34" t="s">
        <v>113</v>
      </c>
      <c r="B16" s="35" t="s">
        <v>580</v>
      </c>
      <c r="C16" s="33"/>
      <c r="D16" s="33"/>
      <c r="E16" s="33"/>
      <c r="F16" s="33"/>
      <c r="G16" s="33"/>
      <c r="H16" s="33"/>
      <c r="I16" s="33"/>
      <c r="J16" s="33"/>
      <c r="K16" s="33"/>
    </row>
    <row r="17" spans="1:11" ht="15.75" x14ac:dyDescent="0.25">
      <c r="A17" s="32" t="s">
        <v>582</v>
      </c>
    </row>
    <row r="18" spans="1:11" ht="30.75" customHeight="1" x14ac:dyDescent="0.25">
      <c r="A18" s="481" t="s">
        <v>583</v>
      </c>
      <c r="B18" s="481"/>
      <c r="C18" s="481"/>
      <c r="D18" s="481"/>
      <c r="E18" s="481"/>
      <c r="F18" s="481"/>
      <c r="G18" s="481"/>
      <c r="H18" s="481"/>
      <c r="I18" s="481"/>
      <c r="J18" s="481"/>
      <c r="K18" s="481"/>
    </row>
    <row r="19" spans="1:11" ht="15.75" x14ac:dyDescent="0.25">
      <c r="A19" s="484" t="s">
        <v>581</v>
      </c>
      <c r="B19" s="484"/>
      <c r="C19" s="484"/>
      <c r="D19" s="484"/>
      <c r="E19" s="484"/>
      <c r="F19" s="484"/>
      <c r="G19" s="484"/>
      <c r="H19" s="484"/>
      <c r="I19" s="484"/>
      <c r="J19" s="484"/>
      <c r="K19" s="484"/>
    </row>
  </sheetData>
  <mergeCells count="13">
    <mergeCell ref="A19:K19"/>
    <mergeCell ref="G5:G6"/>
    <mergeCell ref="H5:J5"/>
    <mergeCell ref="K5:K6"/>
    <mergeCell ref="A2:K2"/>
    <mergeCell ref="A3:K3"/>
    <mergeCell ref="A18:K18"/>
    <mergeCell ref="A5:A6"/>
    <mergeCell ref="B5:B6"/>
    <mergeCell ref="C5:C6"/>
    <mergeCell ref="D5:D6"/>
    <mergeCell ref="E5:E6"/>
    <mergeCell ref="F5:F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0000"/>
  </sheetPr>
  <dimension ref="A1:R12"/>
  <sheetViews>
    <sheetView workbookViewId="0"/>
  </sheetViews>
  <sheetFormatPr defaultRowHeight="15" x14ac:dyDescent="0.25"/>
  <cols>
    <col min="1" max="1" width="5.85546875" customWidth="1"/>
    <col min="2" max="2" width="36" customWidth="1"/>
    <col min="16" max="16" width="10.7109375" customWidth="1"/>
  </cols>
  <sheetData>
    <row r="1" spans="1:18" ht="15.75" x14ac:dyDescent="0.25">
      <c r="R1" s="30" t="s">
        <v>584</v>
      </c>
    </row>
    <row r="2" spans="1:18" ht="15.75" x14ac:dyDescent="0.25">
      <c r="A2" s="437" t="s">
        <v>585</v>
      </c>
      <c r="B2" s="437"/>
      <c r="C2" s="437"/>
      <c r="D2" s="437"/>
      <c r="E2" s="437"/>
      <c r="F2" s="437"/>
      <c r="G2" s="437"/>
      <c r="H2" s="437"/>
      <c r="I2" s="437"/>
      <c r="J2" s="437"/>
      <c r="K2" s="437"/>
      <c r="L2" s="437"/>
      <c r="M2" s="437"/>
      <c r="N2" s="437"/>
      <c r="O2" s="437"/>
      <c r="P2" s="437"/>
      <c r="Q2" s="437"/>
      <c r="R2" s="437"/>
    </row>
    <row r="3" spans="1:18" ht="15.75" x14ac:dyDescent="0.25">
      <c r="A3" s="437" t="s">
        <v>126</v>
      </c>
      <c r="B3" s="437"/>
      <c r="C3" s="437"/>
      <c r="D3" s="437"/>
      <c r="E3" s="437"/>
      <c r="F3" s="437"/>
      <c r="G3" s="437"/>
      <c r="H3" s="437"/>
      <c r="I3" s="437"/>
      <c r="J3" s="437"/>
      <c r="K3" s="437"/>
      <c r="L3" s="437"/>
      <c r="M3" s="437"/>
      <c r="N3" s="437"/>
      <c r="O3" s="437"/>
      <c r="P3" s="437"/>
      <c r="Q3" s="437"/>
      <c r="R3" s="437"/>
    </row>
    <row r="4" spans="1:18" ht="15.75" x14ac:dyDescent="0.25">
      <c r="R4" s="31" t="s">
        <v>56</v>
      </c>
    </row>
    <row r="5" spans="1:18" ht="15.75" x14ac:dyDescent="0.25">
      <c r="A5" s="483" t="s">
        <v>3</v>
      </c>
      <c r="B5" s="483" t="s">
        <v>161</v>
      </c>
      <c r="C5" s="483" t="s">
        <v>130</v>
      </c>
      <c r="D5" s="483" t="s">
        <v>419</v>
      </c>
      <c r="E5" s="483" t="s">
        <v>420</v>
      </c>
      <c r="F5" s="483" t="s">
        <v>555</v>
      </c>
      <c r="G5" s="483" t="s">
        <v>556</v>
      </c>
      <c r="H5" s="483" t="s">
        <v>557</v>
      </c>
      <c r="I5" s="483" t="s">
        <v>558</v>
      </c>
      <c r="J5" s="483" t="s">
        <v>559</v>
      </c>
      <c r="K5" s="483" t="s">
        <v>560</v>
      </c>
      <c r="L5" s="483" t="s">
        <v>561</v>
      </c>
      <c r="M5" s="483" t="s">
        <v>562</v>
      </c>
      <c r="N5" s="483" t="s">
        <v>162</v>
      </c>
      <c r="O5" s="483"/>
      <c r="P5" s="483" t="s">
        <v>563</v>
      </c>
      <c r="Q5" s="483" t="s">
        <v>564</v>
      </c>
      <c r="R5" s="483" t="s">
        <v>565</v>
      </c>
    </row>
    <row r="6" spans="1:18" ht="126" x14ac:dyDescent="0.25">
      <c r="A6" s="483"/>
      <c r="B6" s="483"/>
      <c r="C6" s="483"/>
      <c r="D6" s="483"/>
      <c r="E6" s="483"/>
      <c r="F6" s="483"/>
      <c r="G6" s="483"/>
      <c r="H6" s="483"/>
      <c r="I6" s="483"/>
      <c r="J6" s="483"/>
      <c r="K6" s="483"/>
      <c r="L6" s="483"/>
      <c r="M6" s="483"/>
      <c r="N6" s="34" t="s">
        <v>586</v>
      </c>
      <c r="O6" s="34" t="s">
        <v>587</v>
      </c>
      <c r="P6" s="483"/>
      <c r="Q6" s="483"/>
      <c r="R6" s="483"/>
    </row>
    <row r="7" spans="1:18" ht="15.75" x14ac:dyDescent="0.25">
      <c r="A7" s="34" t="s">
        <v>15</v>
      </c>
      <c r="B7" s="34" t="s">
        <v>16</v>
      </c>
      <c r="C7" s="34">
        <v>1</v>
      </c>
      <c r="D7" s="34">
        <v>2</v>
      </c>
      <c r="E7" s="34">
        <v>3</v>
      </c>
      <c r="F7" s="34">
        <v>4</v>
      </c>
      <c r="G7" s="34">
        <v>5</v>
      </c>
      <c r="H7" s="34">
        <v>6</v>
      </c>
      <c r="I7" s="34">
        <v>7</v>
      </c>
      <c r="J7" s="34">
        <v>8</v>
      </c>
      <c r="K7" s="34">
        <v>9</v>
      </c>
      <c r="L7" s="34">
        <v>10</v>
      </c>
      <c r="M7" s="34">
        <v>11</v>
      </c>
      <c r="N7" s="34">
        <v>12</v>
      </c>
      <c r="O7" s="34">
        <v>13</v>
      </c>
      <c r="P7" s="34">
        <v>14</v>
      </c>
      <c r="Q7" s="34">
        <v>15</v>
      </c>
      <c r="R7" s="34">
        <v>16</v>
      </c>
    </row>
    <row r="8" spans="1:18" ht="33" customHeight="1" x14ac:dyDescent="0.25">
      <c r="A8" s="34"/>
      <c r="B8" s="35" t="s">
        <v>133</v>
      </c>
      <c r="C8" s="33"/>
      <c r="D8" s="33"/>
      <c r="E8" s="33"/>
      <c r="F8" s="33"/>
      <c r="G8" s="33"/>
      <c r="H8" s="33"/>
      <c r="I8" s="33"/>
      <c r="J8" s="33"/>
      <c r="K8" s="33"/>
      <c r="L8" s="33"/>
      <c r="M8" s="33"/>
      <c r="N8" s="33"/>
      <c r="O8" s="33"/>
      <c r="P8" s="33"/>
      <c r="Q8" s="33"/>
      <c r="R8" s="33"/>
    </row>
    <row r="9" spans="1:18" ht="46.5" customHeight="1" x14ac:dyDescent="0.25">
      <c r="A9" s="34">
        <v>1</v>
      </c>
      <c r="B9" s="35" t="s">
        <v>166</v>
      </c>
      <c r="C9" s="33"/>
      <c r="D9" s="33"/>
      <c r="E9" s="33"/>
      <c r="F9" s="33"/>
      <c r="G9" s="33"/>
      <c r="H9" s="33"/>
      <c r="I9" s="33"/>
      <c r="J9" s="33"/>
      <c r="K9" s="33"/>
      <c r="L9" s="33"/>
      <c r="M9" s="33"/>
      <c r="N9" s="33"/>
      <c r="O9" s="33"/>
      <c r="P9" s="33"/>
      <c r="Q9" s="33"/>
      <c r="R9" s="33"/>
    </row>
    <row r="10" spans="1:18" ht="46.5" customHeight="1" x14ac:dyDescent="0.25">
      <c r="A10" s="34">
        <v>2</v>
      </c>
      <c r="B10" s="35" t="s">
        <v>167</v>
      </c>
      <c r="C10" s="33"/>
      <c r="D10" s="33"/>
      <c r="E10" s="33"/>
      <c r="F10" s="33"/>
      <c r="G10" s="33"/>
      <c r="H10" s="33"/>
      <c r="I10" s="33"/>
      <c r="J10" s="33"/>
      <c r="K10" s="33"/>
      <c r="L10" s="33"/>
      <c r="M10" s="33"/>
      <c r="N10" s="33"/>
      <c r="O10" s="33"/>
      <c r="P10" s="33"/>
      <c r="Q10" s="33"/>
      <c r="R10" s="33"/>
    </row>
    <row r="11" spans="1:18" ht="46.5" customHeight="1" x14ac:dyDescent="0.25">
      <c r="A11" s="34">
        <v>3</v>
      </c>
      <c r="B11" s="35" t="s">
        <v>588</v>
      </c>
      <c r="C11" s="33"/>
      <c r="D11" s="33"/>
      <c r="E11" s="33"/>
      <c r="F11" s="33"/>
      <c r="G11" s="33"/>
      <c r="H11" s="33"/>
      <c r="I11" s="33"/>
      <c r="J11" s="33"/>
      <c r="K11" s="33"/>
      <c r="L11" s="33"/>
      <c r="M11" s="33"/>
      <c r="N11" s="33"/>
      <c r="O11" s="33"/>
      <c r="P11" s="33"/>
      <c r="Q11" s="33"/>
      <c r="R11" s="33"/>
    </row>
    <row r="12" spans="1:18" ht="15.75" x14ac:dyDescent="0.25">
      <c r="A12" s="40"/>
    </row>
  </sheetData>
  <mergeCells count="19">
    <mergeCell ref="P5:P6"/>
    <mergeCell ref="Q5:Q6"/>
    <mergeCell ref="R5:R6"/>
    <mergeCell ref="A2:R2"/>
    <mergeCell ref="A3:R3"/>
    <mergeCell ref="G5:G6"/>
    <mergeCell ref="H5:H6"/>
    <mergeCell ref="I5:I6"/>
    <mergeCell ref="J5:J6"/>
    <mergeCell ref="K5:K6"/>
    <mergeCell ref="L5:L6"/>
    <mergeCell ref="A5:A6"/>
    <mergeCell ref="B5:B6"/>
    <mergeCell ref="C5:C6"/>
    <mergeCell ref="D5:D6"/>
    <mergeCell ref="E5:E6"/>
    <mergeCell ref="F5:F6"/>
    <mergeCell ref="M5:M6"/>
    <mergeCell ref="N5:O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sheetPr>
  <dimension ref="A1:R11"/>
  <sheetViews>
    <sheetView topLeftCell="C1" workbookViewId="0"/>
  </sheetViews>
  <sheetFormatPr defaultRowHeight="15" x14ac:dyDescent="0.25"/>
  <cols>
    <col min="1" max="1" width="6.140625" customWidth="1"/>
    <col min="2" max="2" width="26.28515625" customWidth="1"/>
    <col min="16" max="16" width="10.85546875" customWidth="1"/>
  </cols>
  <sheetData>
    <row r="1" spans="1:18" ht="15.75" x14ac:dyDescent="0.25">
      <c r="R1" s="30" t="s">
        <v>589</v>
      </c>
    </row>
    <row r="2" spans="1:18" ht="15.75" x14ac:dyDescent="0.25">
      <c r="A2" s="437" t="s">
        <v>590</v>
      </c>
      <c r="B2" s="437"/>
      <c r="C2" s="437"/>
      <c r="D2" s="437"/>
      <c r="E2" s="437"/>
      <c r="F2" s="437"/>
      <c r="G2" s="437"/>
      <c r="H2" s="437"/>
      <c r="I2" s="437"/>
      <c r="J2" s="437"/>
      <c r="K2" s="437"/>
      <c r="L2" s="437"/>
      <c r="M2" s="437"/>
      <c r="N2" s="437"/>
      <c r="O2" s="437"/>
      <c r="P2" s="437"/>
      <c r="Q2" s="437"/>
      <c r="R2" s="437"/>
    </row>
    <row r="3" spans="1:18" ht="15.75" x14ac:dyDescent="0.25">
      <c r="A3" s="437" t="s">
        <v>126</v>
      </c>
      <c r="B3" s="437"/>
      <c r="C3" s="437"/>
      <c r="D3" s="437"/>
      <c r="E3" s="437"/>
      <c r="F3" s="437"/>
      <c r="G3" s="437"/>
      <c r="H3" s="437"/>
      <c r="I3" s="437"/>
      <c r="J3" s="437"/>
      <c r="K3" s="437"/>
      <c r="L3" s="437"/>
      <c r="M3" s="437"/>
      <c r="N3" s="437"/>
      <c r="O3" s="437"/>
      <c r="P3" s="437"/>
      <c r="Q3" s="437"/>
      <c r="R3" s="437"/>
    </row>
    <row r="4" spans="1:18" ht="15.75" x14ac:dyDescent="0.25">
      <c r="R4" s="31" t="s">
        <v>56</v>
      </c>
    </row>
    <row r="5" spans="1:18" ht="15.75" x14ac:dyDescent="0.25">
      <c r="A5" s="483" t="s">
        <v>3</v>
      </c>
      <c r="B5" s="483" t="s">
        <v>161</v>
      </c>
      <c r="C5" s="483" t="s">
        <v>130</v>
      </c>
      <c r="D5" s="483" t="s">
        <v>419</v>
      </c>
      <c r="E5" s="483" t="s">
        <v>420</v>
      </c>
      <c r="F5" s="483" t="s">
        <v>555</v>
      </c>
      <c r="G5" s="483" t="s">
        <v>556</v>
      </c>
      <c r="H5" s="483" t="s">
        <v>557</v>
      </c>
      <c r="I5" s="483" t="s">
        <v>558</v>
      </c>
      <c r="J5" s="483" t="s">
        <v>559</v>
      </c>
      <c r="K5" s="483" t="s">
        <v>560</v>
      </c>
      <c r="L5" s="483" t="s">
        <v>561</v>
      </c>
      <c r="M5" s="483" t="s">
        <v>562</v>
      </c>
      <c r="N5" s="483" t="s">
        <v>162</v>
      </c>
      <c r="O5" s="483"/>
      <c r="P5" s="483" t="s">
        <v>563</v>
      </c>
      <c r="Q5" s="483" t="s">
        <v>564</v>
      </c>
      <c r="R5" s="483" t="s">
        <v>565</v>
      </c>
    </row>
    <row r="6" spans="1:18" ht="126" x14ac:dyDescent="0.25">
      <c r="A6" s="483"/>
      <c r="B6" s="483"/>
      <c r="C6" s="483"/>
      <c r="D6" s="483"/>
      <c r="E6" s="483"/>
      <c r="F6" s="483"/>
      <c r="G6" s="483"/>
      <c r="H6" s="483"/>
      <c r="I6" s="483"/>
      <c r="J6" s="483"/>
      <c r="K6" s="483"/>
      <c r="L6" s="483"/>
      <c r="M6" s="483"/>
      <c r="N6" s="34" t="s">
        <v>586</v>
      </c>
      <c r="O6" s="34" t="s">
        <v>587</v>
      </c>
      <c r="P6" s="483"/>
      <c r="Q6" s="483"/>
      <c r="R6" s="483"/>
    </row>
    <row r="7" spans="1:18" ht="15.75" x14ac:dyDescent="0.25">
      <c r="A7" s="34" t="s">
        <v>15</v>
      </c>
      <c r="B7" s="34" t="s">
        <v>16</v>
      </c>
      <c r="C7" s="34">
        <v>1</v>
      </c>
      <c r="D7" s="34">
        <v>2</v>
      </c>
      <c r="E7" s="34">
        <v>3</v>
      </c>
      <c r="F7" s="34">
        <v>4</v>
      </c>
      <c r="G7" s="34">
        <v>5</v>
      </c>
      <c r="H7" s="34">
        <v>6</v>
      </c>
      <c r="I7" s="34">
        <v>7</v>
      </c>
      <c r="J7" s="34">
        <v>8</v>
      </c>
      <c r="K7" s="34">
        <v>9</v>
      </c>
      <c r="L7" s="34">
        <v>10</v>
      </c>
      <c r="M7" s="34">
        <v>11</v>
      </c>
      <c r="N7" s="34">
        <v>12</v>
      </c>
      <c r="O7" s="34">
        <v>13</v>
      </c>
      <c r="P7" s="34">
        <v>14</v>
      </c>
      <c r="Q7" s="34">
        <v>15</v>
      </c>
      <c r="R7" s="34">
        <v>16</v>
      </c>
    </row>
    <row r="8" spans="1:18" ht="33" customHeight="1" x14ac:dyDescent="0.25">
      <c r="A8" s="34"/>
      <c r="B8" s="35" t="s">
        <v>133</v>
      </c>
      <c r="C8" s="33"/>
      <c r="D8" s="33"/>
      <c r="E8" s="33"/>
      <c r="F8" s="33"/>
      <c r="G8" s="33"/>
      <c r="H8" s="33"/>
      <c r="I8" s="33"/>
      <c r="J8" s="33"/>
      <c r="K8" s="33"/>
      <c r="L8" s="33"/>
      <c r="M8" s="33"/>
      <c r="N8" s="33"/>
      <c r="O8" s="33"/>
      <c r="P8" s="33"/>
      <c r="Q8" s="33"/>
      <c r="R8" s="33"/>
    </row>
    <row r="9" spans="1:18" ht="33" customHeight="1" x14ac:dyDescent="0.25">
      <c r="A9" s="34">
        <v>1</v>
      </c>
      <c r="B9" s="35" t="s">
        <v>166</v>
      </c>
      <c r="C9" s="33"/>
      <c r="D9" s="33"/>
      <c r="E9" s="33"/>
      <c r="F9" s="33"/>
      <c r="G9" s="33"/>
      <c r="H9" s="33"/>
      <c r="I9" s="33"/>
      <c r="J9" s="33"/>
      <c r="K9" s="33"/>
      <c r="L9" s="33"/>
      <c r="M9" s="33"/>
      <c r="N9" s="33"/>
      <c r="O9" s="33"/>
      <c r="P9" s="33"/>
      <c r="Q9" s="33"/>
      <c r="R9" s="33"/>
    </row>
    <row r="10" spans="1:18" ht="33" customHeight="1" x14ac:dyDescent="0.25">
      <c r="A10" s="34">
        <v>2</v>
      </c>
      <c r="B10" s="35" t="s">
        <v>167</v>
      </c>
      <c r="C10" s="33"/>
      <c r="D10" s="33"/>
      <c r="E10" s="33"/>
      <c r="F10" s="33"/>
      <c r="G10" s="33"/>
      <c r="H10" s="33"/>
      <c r="I10" s="33"/>
      <c r="J10" s="33"/>
      <c r="K10" s="33"/>
      <c r="L10" s="33"/>
      <c r="M10" s="33"/>
      <c r="N10" s="33"/>
      <c r="O10" s="33"/>
      <c r="P10" s="33"/>
      <c r="Q10" s="33"/>
      <c r="R10" s="33"/>
    </row>
    <row r="11" spans="1:18" ht="33" customHeight="1" x14ac:dyDescent="0.25">
      <c r="A11" s="34">
        <v>3</v>
      </c>
      <c r="B11" s="35" t="s">
        <v>588</v>
      </c>
      <c r="C11" s="33"/>
      <c r="D11" s="33"/>
      <c r="E11" s="33"/>
      <c r="F11" s="33"/>
      <c r="G11" s="33"/>
      <c r="H11" s="33"/>
      <c r="I11" s="33"/>
      <c r="J11" s="33"/>
      <c r="K11" s="33"/>
      <c r="L11" s="33"/>
      <c r="M11" s="33"/>
      <c r="N11" s="33"/>
      <c r="O11" s="33"/>
      <c r="P11" s="33"/>
      <c r="Q11" s="33"/>
      <c r="R11" s="33"/>
    </row>
  </sheetData>
  <mergeCells count="19">
    <mergeCell ref="P5:P6"/>
    <mergeCell ref="Q5:Q6"/>
    <mergeCell ref="R5:R6"/>
    <mergeCell ref="A2:R2"/>
    <mergeCell ref="A3:R3"/>
    <mergeCell ref="G5:G6"/>
    <mergeCell ref="H5:H6"/>
    <mergeCell ref="I5:I6"/>
    <mergeCell ref="J5:J6"/>
    <mergeCell ref="K5:K6"/>
    <mergeCell ref="L5:L6"/>
    <mergeCell ref="A5:A6"/>
    <mergeCell ref="B5:B6"/>
    <mergeCell ref="C5:C6"/>
    <mergeCell ref="D5:D6"/>
    <mergeCell ref="E5:E6"/>
    <mergeCell ref="F5:F6"/>
    <mergeCell ref="M5:M6"/>
    <mergeCell ref="N5:O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sheetPr>
  <dimension ref="A1:AF28"/>
  <sheetViews>
    <sheetView zoomScale="75" zoomScaleNormal="75" workbookViewId="0"/>
  </sheetViews>
  <sheetFormatPr defaultRowHeight="15" x14ac:dyDescent="0.25"/>
  <cols>
    <col min="1" max="1" width="6.140625" customWidth="1"/>
    <col min="2" max="2" width="20" customWidth="1"/>
    <col min="4" max="4" width="8.7109375" customWidth="1"/>
  </cols>
  <sheetData>
    <row r="1" spans="1:32" ht="15.75" x14ac:dyDescent="0.25">
      <c r="AF1" s="30" t="s">
        <v>591</v>
      </c>
    </row>
    <row r="2" spans="1:32" ht="18.75" x14ac:dyDescent="0.25">
      <c r="A2" s="485" t="s">
        <v>592</v>
      </c>
      <c r="B2" s="485"/>
      <c r="C2" s="485"/>
      <c r="D2" s="485"/>
      <c r="E2" s="485"/>
      <c r="F2" s="485"/>
      <c r="G2" s="485"/>
      <c r="H2" s="485"/>
      <c r="I2" s="485"/>
      <c r="J2" s="485"/>
      <c r="K2" s="485"/>
      <c r="L2" s="485"/>
      <c r="M2" s="485"/>
      <c r="N2" s="485"/>
      <c r="O2" s="485"/>
      <c r="P2" s="485"/>
      <c r="Q2" s="485"/>
      <c r="R2" s="485"/>
      <c r="S2" s="485"/>
      <c r="T2" s="485"/>
      <c r="U2" s="485"/>
      <c r="V2" s="485"/>
      <c r="W2" s="485"/>
      <c r="X2" s="485"/>
      <c r="Y2" s="485"/>
      <c r="Z2" s="485"/>
      <c r="AA2" s="485"/>
      <c r="AB2" s="485"/>
      <c r="AC2" s="485"/>
      <c r="AD2" s="485"/>
      <c r="AE2" s="485"/>
      <c r="AF2" s="485"/>
    </row>
    <row r="3" spans="1:32" ht="15.75" x14ac:dyDescent="0.25">
      <c r="A3" s="437" t="s">
        <v>512</v>
      </c>
      <c r="B3" s="437"/>
      <c r="C3" s="437"/>
      <c r="D3" s="437"/>
      <c r="E3" s="437"/>
      <c r="F3" s="437"/>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row>
    <row r="4" spans="1:32" ht="15.75" x14ac:dyDescent="0.25">
      <c r="AE4" s="31" t="s">
        <v>593</v>
      </c>
    </row>
    <row r="5" spans="1:32" ht="15.75" x14ac:dyDescent="0.25">
      <c r="A5" s="483" t="s">
        <v>3</v>
      </c>
      <c r="B5" s="483" t="s">
        <v>522</v>
      </c>
      <c r="C5" s="483" t="s">
        <v>594</v>
      </c>
      <c r="D5" s="483"/>
      <c r="E5" s="483"/>
      <c r="F5" s="483"/>
      <c r="G5" s="483"/>
      <c r="H5" s="483"/>
      <c r="I5" s="483"/>
      <c r="J5" s="483"/>
      <c r="K5" s="483"/>
      <c r="L5" s="483"/>
      <c r="M5" s="483" t="s">
        <v>595</v>
      </c>
      <c r="N5" s="483"/>
      <c r="O5" s="483"/>
      <c r="P5" s="483"/>
      <c r="Q5" s="483"/>
      <c r="R5" s="483"/>
      <c r="S5" s="483"/>
      <c r="T5" s="483"/>
      <c r="U5" s="483"/>
      <c r="V5" s="483"/>
      <c r="W5" s="483" t="s">
        <v>374</v>
      </c>
      <c r="X5" s="483"/>
      <c r="Y5" s="483"/>
      <c r="Z5" s="483"/>
      <c r="AA5" s="483"/>
      <c r="AB5" s="483"/>
      <c r="AC5" s="483"/>
      <c r="AD5" s="483"/>
      <c r="AE5" s="483"/>
      <c r="AF5" s="483"/>
    </row>
    <row r="6" spans="1:32" ht="23.25" customHeight="1" x14ac:dyDescent="0.25">
      <c r="A6" s="483"/>
      <c r="B6" s="483"/>
      <c r="C6" s="483" t="s">
        <v>130</v>
      </c>
      <c r="D6" s="483" t="s">
        <v>367</v>
      </c>
      <c r="E6" s="483"/>
      <c r="F6" s="483"/>
      <c r="G6" s="483"/>
      <c r="H6" s="483"/>
      <c r="I6" s="483"/>
      <c r="J6" s="483" t="s">
        <v>96</v>
      </c>
      <c r="K6" s="483" t="s">
        <v>162</v>
      </c>
      <c r="L6" s="483"/>
      <c r="M6" s="483" t="s">
        <v>130</v>
      </c>
      <c r="N6" s="483" t="s">
        <v>367</v>
      </c>
      <c r="O6" s="483"/>
      <c r="P6" s="483"/>
      <c r="Q6" s="483"/>
      <c r="R6" s="483"/>
      <c r="S6" s="483"/>
      <c r="T6" s="483" t="s">
        <v>96</v>
      </c>
      <c r="U6" s="483" t="s">
        <v>162</v>
      </c>
      <c r="V6" s="483"/>
      <c r="W6" s="483" t="s">
        <v>130</v>
      </c>
      <c r="X6" s="483" t="s">
        <v>367</v>
      </c>
      <c r="Y6" s="483"/>
      <c r="Z6" s="483"/>
      <c r="AA6" s="483"/>
      <c r="AB6" s="483"/>
      <c r="AC6" s="483"/>
      <c r="AD6" s="483" t="s">
        <v>96</v>
      </c>
      <c r="AE6" s="483" t="s">
        <v>162</v>
      </c>
      <c r="AF6" s="483"/>
    </row>
    <row r="7" spans="1:32" ht="15.75" x14ac:dyDescent="0.25">
      <c r="A7" s="483"/>
      <c r="B7" s="483"/>
      <c r="C7" s="483"/>
      <c r="D7" s="483" t="s">
        <v>130</v>
      </c>
      <c r="E7" s="483" t="s">
        <v>162</v>
      </c>
      <c r="F7" s="483"/>
      <c r="G7" s="483" t="s">
        <v>596</v>
      </c>
      <c r="H7" s="483" t="s">
        <v>597</v>
      </c>
      <c r="I7" s="483" t="s">
        <v>422</v>
      </c>
      <c r="J7" s="483"/>
      <c r="K7" s="483"/>
      <c r="L7" s="483"/>
      <c r="M7" s="483"/>
      <c r="N7" s="483" t="s">
        <v>130</v>
      </c>
      <c r="O7" s="483" t="s">
        <v>162</v>
      </c>
      <c r="P7" s="483"/>
      <c r="Q7" s="483" t="s">
        <v>596</v>
      </c>
      <c r="R7" s="483" t="s">
        <v>597</v>
      </c>
      <c r="S7" s="483" t="s">
        <v>422</v>
      </c>
      <c r="T7" s="483"/>
      <c r="U7" s="483" t="s">
        <v>598</v>
      </c>
      <c r="V7" s="483" t="s">
        <v>475</v>
      </c>
      <c r="W7" s="483"/>
      <c r="X7" s="483" t="s">
        <v>130</v>
      </c>
      <c r="Y7" s="483" t="s">
        <v>162</v>
      </c>
      <c r="Z7" s="483"/>
      <c r="AA7" s="483" t="s">
        <v>596</v>
      </c>
      <c r="AB7" s="483" t="s">
        <v>597</v>
      </c>
      <c r="AC7" s="483" t="s">
        <v>422</v>
      </c>
      <c r="AD7" s="483"/>
      <c r="AE7" s="483"/>
      <c r="AF7" s="483"/>
    </row>
    <row r="8" spans="1:32" ht="121.5" customHeight="1" x14ac:dyDescent="0.25">
      <c r="A8" s="483"/>
      <c r="B8" s="483"/>
      <c r="C8" s="483"/>
      <c r="D8" s="483"/>
      <c r="E8" s="34" t="s">
        <v>598</v>
      </c>
      <c r="F8" s="34" t="s">
        <v>420</v>
      </c>
      <c r="G8" s="483"/>
      <c r="H8" s="483"/>
      <c r="I8" s="483"/>
      <c r="J8" s="483"/>
      <c r="K8" s="34" t="s">
        <v>598</v>
      </c>
      <c r="L8" s="34" t="s">
        <v>475</v>
      </c>
      <c r="M8" s="483"/>
      <c r="N8" s="483"/>
      <c r="O8" s="34" t="s">
        <v>598</v>
      </c>
      <c r="P8" s="34" t="s">
        <v>420</v>
      </c>
      <c r="Q8" s="483"/>
      <c r="R8" s="483"/>
      <c r="S8" s="483"/>
      <c r="T8" s="483"/>
      <c r="U8" s="483"/>
      <c r="V8" s="483"/>
      <c r="W8" s="483"/>
      <c r="X8" s="483"/>
      <c r="Y8" s="34" t="s">
        <v>598</v>
      </c>
      <c r="Z8" s="34" t="s">
        <v>420</v>
      </c>
      <c r="AA8" s="483"/>
      <c r="AB8" s="483"/>
      <c r="AC8" s="483"/>
      <c r="AD8" s="483"/>
      <c r="AE8" s="34" t="s">
        <v>598</v>
      </c>
      <c r="AF8" s="34" t="s">
        <v>420</v>
      </c>
    </row>
    <row r="9" spans="1:32" ht="31.5" x14ac:dyDescent="0.25">
      <c r="A9" s="34" t="s">
        <v>15</v>
      </c>
      <c r="B9" s="34" t="s">
        <v>16</v>
      </c>
      <c r="C9" s="34">
        <v>1</v>
      </c>
      <c r="D9" s="34">
        <v>2</v>
      </c>
      <c r="E9" s="34">
        <v>3</v>
      </c>
      <c r="F9" s="34">
        <v>4</v>
      </c>
      <c r="G9" s="34">
        <v>5</v>
      </c>
      <c r="H9" s="34">
        <v>6</v>
      </c>
      <c r="I9" s="34">
        <v>7</v>
      </c>
      <c r="J9" s="34">
        <v>8</v>
      </c>
      <c r="K9" s="34">
        <v>9</v>
      </c>
      <c r="L9" s="34">
        <v>10</v>
      </c>
      <c r="M9" s="34">
        <v>11</v>
      </c>
      <c r="N9" s="34">
        <v>12</v>
      </c>
      <c r="O9" s="34">
        <v>13</v>
      </c>
      <c r="P9" s="34">
        <v>14</v>
      </c>
      <c r="Q9" s="34">
        <v>15</v>
      </c>
      <c r="R9" s="34">
        <v>16</v>
      </c>
      <c r="S9" s="34">
        <v>17</v>
      </c>
      <c r="T9" s="34">
        <v>18</v>
      </c>
      <c r="U9" s="34">
        <v>19</v>
      </c>
      <c r="V9" s="34">
        <v>20</v>
      </c>
      <c r="W9" s="34" t="s">
        <v>599</v>
      </c>
      <c r="X9" s="34" t="s">
        <v>600</v>
      </c>
      <c r="Y9" s="34" t="s">
        <v>601</v>
      </c>
      <c r="Z9" s="34" t="s">
        <v>602</v>
      </c>
      <c r="AA9" s="34" t="s">
        <v>603</v>
      </c>
      <c r="AB9" s="34" t="s">
        <v>604</v>
      </c>
      <c r="AC9" s="34" t="s">
        <v>605</v>
      </c>
      <c r="AD9" s="34" t="s">
        <v>606</v>
      </c>
      <c r="AE9" s="34" t="s">
        <v>607</v>
      </c>
      <c r="AF9" s="34" t="s">
        <v>608</v>
      </c>
    </row>
    <row r="10" spans="1:32" ht="15.75" x14ac:dyDescent="0.25">
      <c r="A10" s="36"/>
      <c r="B10" s="35" t="s">
        <v>133</v>
      </c>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row>
    <row r="11" spans="1:32" ht="15.75" x14ac:dyDescent="0.25">
      <c r="A11" s="33">
        <v>1</v>
      </c>
      <c r="B11" s="36" t="s">
        <v>169</v>
      </c>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row>
    <row r="12" spans="1:32" ht="15.75" x14ac:dyDescent="0.25">
      <c r="A12" s="33">
        <v>2</v>
      </c>
      <c r="B12" s="36" t="s">
        <v>170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row>
    <row r="13" spans="1:32" ht="15.75" x14ac:dyDescent="0.25">
      <c r="A13" s="33">
        <v>3</v>
      </c>
      <c r="B13" s="36" t="s">
        <v>609</v>
      </c>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row>
    <row r="14" spans="1:32" ht="15.75" x14ac:dyDescent="0.25">
      <c r="A14" s="33">
        <v>4</v>
      </c>
      <c r="B14" s="36" t="s">
        <v>172</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row>
    <row r="15" spans="1:32" ht="15.75" x14ac:dyDescent="0.25">
      <c r="A15" s="33">
        <v>5</v>
      </c>
      <c r="B15" s="36" t="s">
        <v>610</v>
      </c>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row>
    <row r="16" spans="1:32" ht="15.75" x14ac:dyDescent="0.25">
      <c r="A16" s="33">
        <v>6</v>
      </c>
      <c r="B16" s="36" t="s">
        <v>174</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row>
    <row r="17" spans="1:32" ht="15.75" x14ac:dyDescent="0.25">
      <c r="A17" s="33">
        <v>7</v>
      </c>
      <c r="B17" s="36" t="s">
        <v>175</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row>
    <row r="18" spans="1:32" ht="15.75" x14ac:dyDescent="0.25">
      <c r="A18" s="33">
        <v>8</v>
      </c>
      <c r="B18" s="36" t="s">
        <v>611</v>
      </c>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row>
    <row r="19" spans="1:32" ht="15.75" x14ac:dyDescent="0.25">
      <c r="A19" s="33">
        <v>9</v>
      </c>
      <c r="B19" s="36" t="s">
        <v>198</v>
      </c>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row>
    <row r="20" spans="1:32" ht="15.75" x14ac:dyDescent="0.25">
      <c r="A20" s="33">
        <v>10</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row>
    <row r="21" spans="1:32" ht="15.75" x14ac:dyDescent="0.25">
      <c r="A21" s="33">
        <v>11</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row>
    <row r="22" spans="1:32" ht="15.75" x14ac:dyDescent="0.25">
      <c r="A22" s="33">
        <v>12</v>
      </c>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row>
    <row r="23" spans="1:32" ht="15.75" x14ac:dyDescent="0.25">
      <c r="A23" s="33">
        <v>13</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row>
    <row r="24" spans="1:32" ht="15.75" x14ac:dyDescent="0.25">
      <c r="A24" s="33">
        <v>14</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row>
    <row r="25" spans="1:32" ht="15.75" x14ac:dyDescent="0.25">
      <c r="A25" s="33">
        <v>15</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row>
    <row r="26" spans="1:32" ht="15.75" x14ac:dyDescent="0.25">
      <c r="A26" s="32" t="s">
        <v>582</v>
      </c>
    </row>
    <row r="27" spans="1:32" ht="15.75" x14ac:dyDescent="0.25">
      <c r="A27" s="38" t="s">
        <v>613</v>
      </c>
    </row>
    <row r="28" spans="1:32" ht="15.75" x14ac:dyDescent="0.25">
      <c r="A28" s="38" t="s">
        <v>612</v>
      </c>
    </row>
  </sheetData>
  <mergeCells count="36">
    <mergeCell ref="A2:AF2"/>
    <mergeCell ref="A3:AF3"/>
    <mergeCell ref="AE6:AF7"/>
    <mergeCell ref="D7:D8"/>
    <mergeCell ref="E7:F7"/>
    <mergeCell ref="G7:G8"/>
    <mergeCell ref="H7:H8"/>
    <mergeCell ref="I7:I8"/>
    <mergeCell ref="N7:N8"/>
    <mergeCell ref="O7:P7"/>
    <mergeCell ref="Q7:Q8"/>
    <mergeCell ref="R7:R8"/>
    <mergeCell ref="A5:A8"/>
    <mergeCell ref="B5:B8"/>
    <mergeCell ref="W5:AF5"/>
    <mergeCell ref="AD6:AD8"/>
    <mergeCell ref="W6:W8"/>
    <mergeCell ref="X6:AC6"/>
    <mergeCell ref="X7:X8"/>
    <mergeCell ref="AC7:AC8"/>
    <mergeCell ref="C6:C8"/>
    <mergeCell ref="D6:I6"/>
    <mergeCell ref="J6:J8"/>
    <mergeCell ref="K6:L7"/>
    <mergeCell ref="M6:M8"/>
    <mergeCell ref="Y7:Z7"/>
    <mergeCell ref="AA7:AA8"/>
    <mergeCell ref="AB7:AB8"/>
    <mergeCell ref="C5:L5"/>
    <mergeCell ref="S7:S8"/>
    <mergeCell ref="U7:U8"/>
    <mergeCell ref="U6:V6"/>
    <mergeCell ref="V7:V8"/>
    <mergeCell ref="M5:V5"/>
    <mergeCell ref="N6:S6"/>
    <mergeCell ref="T6:T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sheetPr>
  <dimension ref="A1:L23"/>
  <sheetViews>
    <sheetView workbookViewId="0"/>
  </sheetViews>
  <sheetFormatPr defaultRowHeight="15" x14ac:dyDescent="0.25"/>
  <cols>
    <col min="1" max="1" width="5.7109375" customWidth="1"/>
    <col min="2" max="2" width="17.5703125" customWidth="1"/>
    <col min="3" max="3" width="10.7109375" customWidth="1"/>
    <col min="5" max="5" width="11.85546875" customWidth="1"/>
    <col min="12" max="12" width="10.7109375" customWidth="1"/>
  </cols>
  <sheetData>
    <row r="1" spans="1:12" ht="15.75" x14ac:dyDescent="0.25">
      <c r="L1" s="30" t="s">
        <v>614</v>
      </c>
    </row>
    <row r="2" spans="1:12" ht="39" customHeight="1" x14ac:dyDescent="0.25">
      <c r="A2" s="482" t="s">
        <v>615</v>
      </c>
      <c r="B2" s="482"/>
      <c r="C2" s="482"/>
      <c r="D2" s="482"/>
      <c r="E2" s="482"/>
      <c r="F2" s="482"/>
      <c r="G2" s="482"/>
      <c r="H2" s="482"/>
      <c r="I2" s="482"/>
      <c r="J2" s="482"/>
      <c r="K2" s="482"/>
      <c r="L2" s="482"/>
    </row>
    <row r="3" spans="1:12" ht="15.75" x14ac:dyDescent="0.25">
      <c r="A3" s="437" t="s">
        <v>126</v>
      </c>
      <c r="B3" s="437"/>
      <c r="C3" s="437"/>
      <c r="D3" s="437"/>
      <c r="E3" s="437"/>
      <c r="F3" s="437"/>
      <c r="G3" s="437"/>
      <c r="H3" s="437"/>
      <c r="I3" s="437"/>
      <c r="J3" s="437"/>
      <c r="K3" s="437"/>
      <c r="L3" s="437"/>
    </row>
    <row r="4" spans="1:12" ht="15.75" x14ac:dyDescent="0.25">
      <c r="L4" s="31" t="s">
        <v>56</v>
      </c>
    </row>
    <row r="5" spans="1:12" ht="30" customHeight="1" x14ac:dyDescent="0.25">
      <c r="A5" s="483" t="s">
        <v>3</v>
      </c>
      <c r="B5" s="483" t="s">
        <v>616</v>
      </c>
      <c r="C5" s="483" t="s">
        <v>617</v>
      </c>
      <c r="D5" s="483" t="s">
        <v>618</v>
      </c>
      <c r="E5" s="483"/>
      <c r="F5" s="483"/>
      <c r="G5" s="483"/>
      <c r="H5" s="483" t="s">
        <v>357</v>
      </c>
      <c r="I5" s="483"/>
      <c r="J5" s="483"/>
      <c r="K5" s="483"/>
      <c r="L5" s="483" t="s">
        <v>619</v>
      </c>
    </row>
    <row r="6" spans="1:12" ht="47.25" customHeight="1" x14ac:dyDescent="0.25">
      <c r="A6" s="483"/>
      <c r="B6" s="483"/>
      <c r="C6" s="483"/>
      <c r="D6" s="483" t="s">
        <v>620</v>
      </c>
      <c r="E6" s="483"/>
      <c r="F6" s="483" t="s">
        <v>621</v>
      </c>
      <c r="G6" s="483" t="s">
        <v>622</v>
      </c>
      <c r="H6" s="483" t="s">
        <v>620</v>
      </c>
      <c r="I6" s="483"/>
      <c r="J6" s="483" t="s">
        <v>621</v>
      </c>
      <c r="K6" s="483" t="s">
        <v>622</v>
      </c>
      <c r="L6" s="483"/>
    </row>
    <row r="7" spans="1:12" ht="78.75" x14ac:dyDescent="0.25">
      <c r="A7" s="483"/>
      <c r="B7" s="483"/>
      <c r="C7" s="483"/>
      <c r="D7" s="34" t="s">
        <v>130</v>
      </c>
      <c r="E7" s="34" t="s">
        <v>623</v>
      </c>
      <c r="F7" s="483"/>
      <c r="G7" s="483"/>
      <c r="H7" s="34" t="s">
        <v>130</v>
      </c>
      <c r="I7" s="34" t="s">
        <v>623</v>
      </c>
      <c r="J7" s="483"/>
      <c r="K7" s="483"/>
      <c r="L7" s="483"/>
    </row>
    <row r="8" spans="1:12" s="45" customFormat="1" ht="12.75" x14ac:dyDescent="0.2">
      <c r="A8" s="44" t="s">
        <v>15</v>
      </c>
      <c r="B8" s="44" t="s">
        <v>16</v>
      </c>
      <c r="C8" s="44">
        <v>1</v>
      </c>
      <c r="D8" s="44">
        <v>2</v>
      </c>
      <c r="E8" s="44">
        <v>3</v>
      </c>
      <c r="F8" s="44">
        <v>4</v>
      </c>
      <c r="G8" s="44" t="s">
        <v>624</v>
      </c>
      <c r="H8" s="44">
        <v>6</v>
      </c>
      <c r="I8" s="44">
        <v>7</v>
      </c>
      <c r="J8" s="44">
        <v>8</v>
      </c>
      <c r="K8" s="44" t="s">
        <v>625</v>
      </c>
      <c r="L8" s="44" t="s">
        <v>626</v>
      </c>
    </row>
    <row r="9" spans="1:12" ht="15.75" x14ac:dyDescent="0.25">
      <c r="A9" s="33">
        <v>1</v>
      </c>
      <c r="B9" s="36" t="s">
        <v>627</v>
      </c>
      <c r="C9" s="36"/>
      <c r="D9" s="36"/>
      <c r="E9" s="36"/>
      <c r="F9" s="36"/>
      <c r="G9" s="36"/>
      <c r="H9" s="36"/>
      <c r="I9" s="36"/>
      <c r="J9" s="36"/>
      <c r="K9" s="36"/>
      <c r="L9" s="36"/>
    </row>
    <row r="10" spans="1:12" ht="15.75" x14ac:dyDescent="0.25">
      <c r="A10" s="33">
        <v>2</v>
      </c>
      <c r="B10" s="36" t="s">
        <v>628</v>
      </c>
      <c r="C10" s="36"/>
      <c r="D10" s="36"/>
      <c r="E10" s="36"/>
      <c r="F10" s="36"/>
      <c r="G10" s="36"/>
      <c r="H10" s="36"/>
      <c r="I10" s="36"/>
      <c r="J10" s="36"/>
      <c r="K10" s="36"/>
      <c r="L10" s="36"/>
    </row>
    <row r="11" spans="1:12" ht="15.75" x14ac:dyDescent="0.25">
      <c r="A11" s="33">
        <v>3</v>
      </c>
      <c r="B11" s="36" t="s">
        <v>629</v>
      </c>
      <c r="C11" s="36"/>
      <c r="D11" s="36"/>
      <c r="E11" s="36"/>
      <c r="F11" s="36"/>
      <c r="G11" s="36"/>
      <c r="H11" s="36"/>
      <c r="I11" s="36"/>
      <c r="J11" s="36"/>
      <c r="K11" s="36"/>
      <c r="L11" s="36"/>
    </row>
    <row r="12" spans="1:12" ht="15.75" x14ac:dyDescent="0.25">
      <c r="A12" s="33">
        <v>4</v>
      </c>
      <c r="B12" s="36" t="s">
        <v>532</v>
      </c>
      <c r="C12" s="36"/>
      <c r="D12" s="36"/>
      <c r="E12" s="36"/>
      <c r="F12" s="36"/>
      <c r="G12" s="36"/>
      <c r="H12" s="36"/>
      <c r="I12" s="36"/>
      <c r="J12" s="36"/>
      <c r="K12" s="36"/>
      <c r="L12" s="36"/>
    </row>
    <row r="13" spans="1:12" ht="15.75" x14ac:dyDescent="0.25">
      <c r="A13" s="33">
        <v>5</v>
      </c>
      <c r="B13" s="42"/>
      <c r="C13" s="36"/>
      <c r="D13" s="36"/>
      <c r="E13" s="36"/>
      <c r="F13" s="36"/>
      <c r="G13" s="36"/>
      <c r="H13" s="36"/>
      <c r="I13" s="36"/>
      <c r="J13" s="36"/>
      <c r="K13" s="36"/>
      <c r="L13" s="36"/>
    </row>
    <row r="14" spans="1:12" ht="15.75" x14ac:dyDescent="0.25">
      <c r="A14" s="33">
        <v>6</v>
      </c>
      <c r="B14" s="42"/>
      <c r="C14" s="36"/>
      <c r="D14" s="36"/>
      <c r="E14" s="36"/>
      <c r="F14" s="36"/>
      <c r="G14" s="36"/>
      <c r="H14" s="36"/>
      <c r="I14" s="36"/>
      <c r="J14" s="36"/>
      <c r="K14" s="36"/>
      <c r="L14" s="36"/>
    </row>
    <row r="15" spans="1:12" ht="15.75" x14ac:dyDescent="0.25">
      <c r="A15" s="33">
        <v>7</v>
      </c>
      <c r="B15" s="42"/>
      <c r="C15" s="36"/>
      <c r="D15" s="36"/>
      <c r="E15" s="36"/>
      <c r="F15" s="36"/>
      <c r="G15" s="36"/>
      <c r="H15" s="36"/>
      <c r="I15" s="36"/>
      <c r="J15" s="36"/>
      <c r="K15" s="36"/>
      <c r="L15" s="36"/>
    </row>
    <row r="16" spans="1:12" ht="15.75" x14ac:dyDescent="0.25">
      <c r="A16" s="33">
        <v>8</v>
      </c>
      <c r="B16" s="42"/>
      <c r="C16" s="36"/>
      <c r="D16" s="36"/>
      <c r="E16" s="36"/>
      <c r="F16" s="36"/>
      <c r="G16" s="36"/>
      <c r="H16" s="36"/>
      <c r="I16" s="36"/>
      <c r="J16" s="36"/>
      <c r="K16" s="36"/>
      <c r="L16" s="36"/>
    </row>
    <row r="17" spans="1:12" ht="15.75" x14ac:dyDescent="0.25">
      <c r="A17" s="33">
        <v>9</v>
      </c>
      <c r="B17" s="42"/>
      <c r="C17" s="36"/>
      <c r="D17" s="36"/>
      <c r="E17" s="36"/>
      <c r="F17" s="36"/>
      <c r="G17" s="36"/>
      <c r="H17" s="36"/>
      <c r="I17" s="36"/>
      <c r="J17" s="36"/>
      <c r="K17" s="36"/>
      <c r="L17" s="36"/>
    </row>
    <row r="18" spans="1:12" ht="15.75" x14ac:dyDescent="0.25">
      <c r="A18" s="33">
        <v>10</v>
      </c>
      <c r="B18" s="42"/>
      <c r="C18" s="36"/>
      <c r="D18" s="36"/>
      <c r="E18" s="36"/>
      <c r="F18" s="36"/>
      <c r="G18" s="36"/>
      <c r="H18" s="36"/>
      <c r="I18" s="36"/>
      <c r="J18" s="36"/>
      <c r="K18" s="36"/>
      <c r="L18" s="36"/>
    </row>
    <row r="19" spans="1:12" ht="15.75" x14ac:dyDescent="0.25">
      <c r="A19" s="33">
        <v>11</v>
      </c>
      <c r="B19" s="42"/>
      <c r="C19" s="36"/>
      <c r="D19" s="36"/>
      <c r="E19" s="36"/>
      <c r="F19" s="36"/>
      <c r="G19" s="36"/>
      <c r="H19" s="36"/>
      <c r="I19" s="36"/>
      <c r="J19" s="36"/>
      <c r="K19" s="36"/>
      <c r="L19" s="36"/>
    </row>
    <row r="20" spans="1:12" ht="15.75" x14ac:dyDescent="0.25">
      <c r="A20" s="33">
        <v>12</v>
      </c>
      <c r="B20" s="42"/>
      <c r="C20" s="36"/>
      <c r="D20" s="36"/>
      <c r="E20" s="36"/>
      <c r="F20" s="36"/>
      <c r="G20" s="36"/>
      <c r="H20" s="36"/>
      <c r="I20" s="36"/>
      <c r="J20" s="36"/>
      <c r="K20" s="36"/>
      <c r="L20" s="36"/>
    </row>
    <row r="21" spans="1:12" ht="15.75" x14ac:dyDescent="0.25">
      <c r="A21" s="33">
        <v>13</v>
      </c>
      <c r="B21" s="42"/>
      <c r="C21" s="36"/>
      <c r="D21" s="36"/>
      <c r="E21" s="36"/>
      <c r="F21" s="36"/>
      <c r="G21" s="36"/>
      <c r="H21" s="36"/>
      <c r="I21" s="36"/>
      <c r="J21" s="36"/>
      <c r="K21" s="36"/>
      <c r="L21" s="36"/>
    </row>
    <row r="22" spans="1:12" ht="15.75" x14ac:dyDescent="0.25">
      <c r="A22" s="33">
        <v>14</v>
      </c>
      <c r="B22" s="42"/>
      <c r="C22" s="36"/>
      <c r="D22" s="36"/>
      <c r="E22" s="36"/>
      <c r="F22" s="36"/>
      <c r="G22" s="36"/>
      <c r="H22" s="36"/>
      <c r="I22" s="36"/>
      <c r="J22" s="36"/>
      <c r="K22" s="36"/>
      <c r="L22" s="36"/>
    </row>
    <row r="23" spans="1:12" ht="15.75" x14ac:dyDescent="0.25">
      <c r="A23" s="33">
        <v>15</v>
      </c>
      <c r="B23" s="42"/>
      <c r="C23" s="36"/>
      <c r="D23" s="36"/>
      <c r="E23" s="36"/>
      <c r="F23" s="36"/>
      <c r="G23" s="36"/>
      <c r="H23" s="36"/>
      <c r="I23" s="36"/>
      <c r="J23" s="36"/>
      <c r="K23" s="36"/>
      <c r="L23" s="36"/>
    </row>
  </sheetData>
  <mergeCells count="14">
    <mergeCell ref="A2:L2"/>
    <mergeCell ref="A3:L3"/>
    <mergeCell ref="J6:J7"/>
    <mergeCell ref="K6:K7"/>
    <mergeCell ref="A5:A7"/>
    <mergeCell ref="B5:B7"/>
    <mergeCell ref="C5:C7"/>
    <mergeCell ref="D5:G5"/>
    <mergeCell ref="H5:K5"/>
    <mergeCell ref="L5:L7"/>
    <mergeCell ref="D6:E6"/>
    <mergeCell ref="F6:F7"/>
    <mergeCell ref="G6:G7"/>
    <mergeCell ref="H6:I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E20"/>
  <sheetViews>
    <sheetView workbookViewId="0"/>
  </sheetViews>
  <sheetFormatPr defaultRowHeight="15" x14ac:dyDescent="0.25"/>
  <cols>
    <col min="1" max="1" width="6.5703125" customWidth="1"/>
    <col min="2" max="2" width="44.7109375" customWidth="1"/>
    <col min="3" max="5" width="12.7109375" customWidth="1"/>
  </cols>
  <sheetData>
    <row r="1" spans="1:5" ht="15.75" x14ac:dyDescent="0.25">
      <c r="E1" s="30" t="s">
        <v>630</v>
      </c>
    </row>
    <row r="2" spans="1:5" ht="25.5" customHeight="1" x14ac:dyDescent="0.25">
      <c r="A2" s="482" t="s">
        <v>631</v>
      </c>
      <c r="B2" s="482"/>
      <c r="C2" s="482"/>
      <c r="D2" s="482"/>
      <c r="E2" s="482"/>
    </row>
    <row r="3" spans="1:5" ht="15.75" x14ac:dyDescent="0.25">
      <c r="A3" s="482" t="s">
        <v>632</v>
      </c>
      <c r="B3" s="482"/>
      <c r="C3" s="482"/>
      <c r="D3" s="482"/>
      <c r="E3" s="482"/>
    </row>
    <row r="4" spans="1:5" ht="15.75" x14ac:dyDescent="0.25">
      <c r="A4" s="437" t="s">
        <v>126</v>
      </c>
      <c r="B4" s="437"/>
      <c r="C4" s="437"/>
      <c r="D4" s="437"/>
      <c r="E4" s="437"/>
    </row>
    <row r="5" spans="1:5" ht="15.75" x14ac:dyDescent="0.25">
      <c r="E5" s="31" t="s">
        <v>56</v>
      </c>
    </row>
    <row r="6" spans="1:5" ht="31.5" x14ac:dyDescent="0.25">
      <c r="A6" s="34" t="s">
        <v>3</v>
      </c>
      <c r="B6" s="34" t="s">
        <v>4</v>
      </c>
      <c r="C6" s="34" t="s">
        <v>618</v>
      </c>
      <c r="D6" s="34" t="s">
        <v>357</v>
      </c>
      <c r="E6" s="34" t="s">
        <v>374</v>
      </c>
    </row>
    <row r="7" spans="1:5" ht="15.75" x14ac:dyDescent="0.25">
      <c r="A7" s="34" t="s">
        <v>15</v>
      </c>
      <c r="B7" s="34" t="s">
        <v>16</v>
      </c>
      <c r="C7" s="34">
        <v>1</v>
      </c>
      <c r="D7" s="34">
        <v>2</v>
      </c>
      <c r="E7" s="34" t="s">
        <v>269</v>
      </c>
    </row>
    <row r="8" spans="1:5" ht="19.5" customHeight="1" x14ac:dyDescent="0.25">
      <c r="A8" s="34"/>
      <c r="B8" s="35" t="s">
        <v>133</v>
      </c>
      <c r="C8" s="33"/>
      <c r="D8" s="33"/>
      <c r="E8" s="33"/>
    </row>
    <row r="9" spans="1:5" ht="19.5" customHeight="1" x14ac:dyDescent="0.25">
      <c r="A9" s="33">
        <v>1</v>
      </c>
      <c r="B9" s="36" t="s">
        <v>633</v>
      </c>
      <c r="C9" s="33"/>
      <c r="D9" s="33"/>
      <c r="E9" s="33"/>
    </row>
    <row r="10" spans="1:5" ht="19.5" customHeight="1" x14ac:dyDescent="0.25">
      <c r="A10" s="33" t="s">
        <v>22</v>
      </c>
      <c r="B10" s="37" t="s">
        <v>634</v>
      </c>
      <c r="C10" s="33"/>
      <c r="D10" s="33"/>
      <c r="E10" s="33"/>
    </row>
    <row r="11" spans="1:5" ht="19.5" customHeight="1" x14ac:dyDescent="0.25">
      <c r="A11" s="33" t="s">
        <v>22</v>
      </c>
      <c r="B11" s="37" t="s">
        <v>635</v>
      </c>
      <c r="C11" s="33"/>
      <c r="D11" s="33"/>
      <c r="E11" s="33"/>
    </row>
    <row r="12" spans="1:5" ht="19.5" customHeight="1" x14ac:dyDescent="0.25">
      <c r="A12" s="33">
        <v>2</v>
      </c>
      <c r="B12" s="36" t="s">
        <v>636</v>
      </c>
      <c r="C12" s="33"/>
      <c r="D12" s="33"/>
      <c r="E12" s="33"/>
    </row>
    <row r="13" spans="1:5" ht="19.5" customHeight="1" x14ac:dyDescent="0.25">
      <c r="A13" s="33">
        <v>3</v>
      </c>
      <c r="B13" s="36" t="s">
        <v>637</v>
      </c>
      <c r="C13" s="33"/>
      <c r="D13" s="33"/>
      <c r="E13" s="33"/>
    </row>
    <row r="14" spans="1:5" ht="19.5" customHeight="1" x14ac:dyDescent="0.25">
      <c r="A14" s="33">
        <v>4</v>
      </c>
      <c r="B14" s="36" t="s">
        <v>638</v>
      </c>
      <c r="C14" s="33"/>
      <c r="D14" s="33"/>
      <c r="E14" s="33"/>
    </row>
    <row r="15" spans="1:5" ht="19.5" customHeight="1" x14ac:dyDescent="0.25">
      <c r="A15" s="33">
        <v>5</v>
      </c>
      <c r="B15" s="36" t="s">
        <v>639</v>
      </c>
      <c r="C15" s="33"/>
      <c r="D15" s="33"/>
      <c r="E15" s="33"/>
    </row>
    <row r="16" spans="1:5" ht="19.5" customHeight="1" x14ac:dyDescent="0.25">
      <c r="A16" s="33">
        <v>6</v>
      </c>
      <c r="B16" s="36" t="s">
        <v>640</v>
      </c>
      <c r="C16" s="33"/>
      <c r="D16" s="33"/>
      <c r="E16" s="33"/>
    </row>
    <row r="17" spans="1:5" ht="19.5" customHeight="1" x14ac:dyDescent="0.25">
      <c r="A17" s="33">
        <v>7</v>
      </c>
      <c r="B17" s="36" t="s">
        <v>641</v>
      </c>
      <c r="C17" s="33"/>
      <c r="D17" s="33"/>
      <c r="E17" s="33"/>
    </row>
    <row r="18" spans="1:5" ht="19.5" customHeight="1" x14ac:dyDescent="0.25">
      <c r="A18" s="33">
        <v>8</v>
      </c>
      <c r="B18" s="36"/>
      <c r="C18" s="33"/>
      <c r="D18" s="33"/>
      <c r="E18" s="33"/>
    </row>
    <row r="19" spans="1:5" ht="19.5" customHeight="1" x14ac:dyDescent="0.25">
      <c r="A19" s="33">
        <v>9</v>
      </c>
      <c r="B19" s="36"/>
      <c r="C19" s="33"/>
      <c r="D19" s="33"/>
      <c r="E19" s="33"/>
    </row>
    <row r="20" spans="1:5" ht="19.5" customHeight="1" x14ac:dyDescent="0.25">
      <c r="A20" s="33">
        <v>10</v>
      </c>
      <c r="B20" s="36"/>
      <c r="C20" s="33"/>
      <c r="D20" s="33"/>
      <c r="E20" s="33"/>
    </row>
  </sheetData>
  <mergeCells count="3">
    <mergeCell ref="A2:E2"/>
    <mergeCell ref="A3:E3"/>
    <mergeCell ref="A4:E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G41"/>
  <sheetViews>
    <sheetView workbookViewId="0">
      <selection activeCell="F14" sqref="F14"/>
    </sheetView>
  </sheetViews>
  <sheetFormatPr defaultRowHeight="15" x14ac:dyDescent="0.25"/>
  <cols>
    <col min="1" max="1" width="5.85546875" customWidth="1"/>
    <col min="2" max="2" width="41.28515625" customWidth="1"/>
  </cols>
  <sheetData>
    <row r="1" spans="1:7" ht="15.75" x14ac:dyDescent="0.25">
      <c r="G1" s="30" t="s">
        <v>642</v>
      </c>
    </row>
    <row r="2" spans="1:7" ht="32.25" customHeight="1" x14ac:dyDescent="0.25">
      <c r="A2" s="482" t="s">
        <v>643</v>
      </c>
      <c r="B2" s="482"/>
      <c r="C2" s="482"/>
      <c r="D2" s="482"/>
      <c r="E2" s="482"/>
      <c r="F2" s="482"/>
      <c r="G2" s="482"/>
    </row>
    <row r="3" spans="1:7" ht="15.75" x14ac:dyDescent="0.25">
      <c r="A3" s="437" t="s">
        <v>512</v>
      </c>
      <c r="B3" s="437"/>
      <c r="C3" s="437"/>
      <c r="D3" s="437"/>
      <c r="E3" s="437"/>
      <c r="F3" s="437"/>
      <c r="G3" s="437"/>
    </row>
    <row r="4" spans="1:7" ht="15.75" x14ac:dyDescent="0.25">
      <c r="G4" s="31" t="s">
        <v>56</v>
      </c>
    </row>
    <row r="5" spans="1:7" ht="21.75" customHeight="1" x14ac:dyDescent="0.25">
      <c r="A5" s="483" t="s">
        <v>3</v>
      </c>
      <c r="B5" s="483" t="s">
        <v>4</v>
      </c>
      <c r="C5" s="483" t="s">
        <v>988</v>
      </c>
      <c r="D5" s="483" t="s">
        <v>989</v>
      </c>
      <c r="E5" s="483" t="s">
        <v>990</v>
      </c>
      <c r="F5" s="483" t="s">
        <v>434</v>
      </c>
      <c r="G5" s="483"/>
    </row>
    <row r="6" spans="1:7" ht="92.25" customHeight="1" x14ac:dyDescent="0.25">
      <c r="A6" s="483"/>
      <c r="B6" s="483"/>
      <c r="C6" s="483"/>
      <c r="D6" s="483"/>
      <c r="E6" s="483"/>
      <c r="F6" s="34" t="s">
        <v>233</v>
      </c>
      <c r="G6" s="34" t="s">
        <v>415</v>
      </c>
    </row>
    <row r="7" spans="1:7" ht="15.75" x14ac:dyDescent="0.25">
      <c r="A7" s="34" t="s">
        <v>15</v>
      </c>
      <c r="B7" s="34" t="s">
        <v>16</v>
      </c>
      <c r="C7" s="34">
        <v>1</v>
      </c>
      <c r="D7" s="34">
        <v>2</v>
      </c>
      <c r="E7" s="34">
        <v>3</v>
      </c>
      <c r="F7" s="34">
        <v>4</v>
      </c>
      <c r="G7" s="34">
        <v>5</v>
      </c>
    </row>
    <row r="8" spans="1:7" ht="15.75" x14ac:dyDescent="0.25">
      <c r="A8" s="34" t="s">
        <v>15</v>
      </c>
      <c r="B8" s="35" t="s">
        <v>513</v>
      </c>
      <c r="C8" s="36"/>
      <c r="D8" s="36"/>
      <c r="E8" s="36"/>
      <c r="F8" s="36"/>
      <c r="G8" s="36"/>
    </row>
    <row r="9" spans="1:7" ht="15.75" x14ac:dyDescent="0.25">
      <c r="A9" s="34" t="s">
        <v>83</v>
      </c>
      <c r="B9" s="35" t="s">
        <v>644</v>
      </c>
      <c r="C9" s="36"/>
      <c r="D9" s="36"/>
      <c r="E9" s="36"/>
      <c r="F9" s="36"/>
      <c r="G9" s="36"/>
    </row>
    <row r="10" spans="1:7" ht="15.75" x14ac:dyDescent="0.25">
      <c r="A10" s="33">
        <v>1</v>
      </c>
      <c r="B10" s="36" t="s">
        <v>301</v>
      </c>
      <c r="C10" s="36"/>
      <c r="D10" s="36"/>
      <c r="E10" s="36"/>
      <c r="F10" s="36"/>
      <c r="G10" s="36"/>
    </row>
    <row r="11" spans="1:7" ht="15.75" x14ac:dyDescent="0.25">
      <c r="A11" s="33">
        <v>2</v>
      </c>
      <c r="B11" s="36" t="s">
        <v>302</v>
      </c>
      <c r="C11" s="36"/>
      <c r="D11" s="36"/>
      <c r="E11" s="36"/>
      <c r="F11" s="36"/>
      <c r="G11" s="36"/>
    </row>
    <row r="12" spans="1:7" ht="15.75" x14ac:dyDescent="0.25">
      <c r="A12" s="33" t="s">
        <v>22</v>
      </c>
      <c r="B12" s="36" t="s">
        <v>240</v>
      </c>
      <c r="C12" s="36"/>
      <c r="D12" s="36"/>
      <c r="E12" s="36"/>
      <c r="F12" s="36"/>
      <c r="G12" s="36"/>
    </row>
    <row r="13" spans="1:7" ht="15.75" x14ac:dyDescent="0.25">
      <c r="A13" s="33" t="s">
        <v>22</v>
      </c>
      <c r="B13" s="36" t="s">
        <v>88</v>
      </c>
      <c r="C13" s="36"/>
      <c r="D13" s="36"/>
      <c r="E13" s="36"/>
      <c r="F13" s="36"/>
      <c r="G13" s="36"/>
    </row>
    <row r="14" spans="1:7" ht="15.75" x14ac:dyDescent="0.25">
      <c r="A14" s="33">
        <v>3</v>
      </c>
      <c r="B14" s="36" t="s">
        <v>514</v>
      </c>
      <c r="C14" s="36"/>
      <c r="D14" s="36"/>
      <c r="E14" s="36"/>
      <c r="F14" s="36"/>
      <c r="G14" s="36"/>
    </row>
    <row r="15" spans="1:7" ht="15.75" x14ac:dyDescent="0.25">
      <c r="A15" s="33">
        <v>4</v>
      </c>
      <c r="B15" s="36" t="s">
        <v>303</v>
      </c>
      <c r="C15" s="36"/>
      <c r="D15" s="36"/>
      <c r="E15" s="36"/>
      <c r="F15" s="36"/>
      <c r="G15" s="36"/>
    </row>
    <row r="16" spans="1:7" ht="15.75" x14ac:dyDescent="0.25">
      <c r="A16" s="33">
        <v>5</v>
      </c>
      <c r="B16" s="36" t="s">
        <v>243</v>
      </c>
      <c r="C16" s="36"/>
      <c r="D16" s="36"/>
      <c r="E16" s="36"/>
      <c r="F16" s="36"/>
      <c r="G16" s="36"/>
    </row>
    <row r="17" spans="1:7" ht="15.75" x14ac:dyDescent="0.25">
      <c r="A17" s="34" t="s">
        <v>70</v>
      </c>
      <c r="B17" s="35" t="s">
        <v>304</v>
      </c>
      <c r="C17" s="36"/>
      <c r="D17" s="36"/>
      <c r="E17" s="36"/>
      <c r="F17" s="36"/>
      <c r="G17" s="36"/>
    </row>
    <row r="18" spans="1:7" ht="31.5" x14ac:dyDescent="0.25">
      <c r="A18" s="33">
        <v>1</v>
      </c>
      <c r="B18" s="36" t="s">
        <v>515</v>
      </c>
      <c r="C18" s="36"/>
      <c r="D18" s="36"/>
      <c r="E18" s="36"/>
      <c r="F18" s="36"/>
      <c r="G18" s="36"/>
    </row>
    <row r="19" spans="1:7" ht="15.75" x14ac:dyDescent="0.25">
      <c r="A19" s="33">
        <v>2</v>
      </c>
      <c r="B19" s="36" t="s">
        <v>313</v>
      </c>
      <c r="C19" s="36"/>
      <c r="D19" s="36"/>
      <c r="E19" s="36"/>
      <c r="F19" s="36"/>
      <c r="G19" s="36"/>
    </row>
    <row r="20" spans="1:7" ht="15.75" x14ac:dyDescent="0.25">
      <c r="A20" s="33" t="s">
        <v>22</v>
      </c>
      <c r="B20" s="36" t="s">
        <v>307</v>
      </c>
      <c r="C20" s="36"/>
      <c r="D20" s="36"/>
      <c r="E20" s="36"/>
      <c r="F20" s="36"/>
      <c r="G20" s="36"/>
    </row>
    <row r="21" spans="1:7" ht="15.75" x14ac:dyDescent="0.25">
      <c r="A21" s="33" t="s">
        <v>22</v>
      </c>
      <c r="B21" s="36" t="s">
        <v>308</v>
      </c>
      <c r="C21" s="36"/>
      <c r="D21" s="36"/>
      <c r="E21" s="36"/>
      <c r="F21" s="36"/>
      <c r="G21" s="36"/>
    </row>
    <row r="22" spans="1:7" ht="15.75" x14ac:dyDescent="0.25">
      <c r="A22" s="33">
        <v>3</v>
      </c>
      <c r="B22" s="36" t="s">
        <v>251</v>
      </c>
      <c r="C22" s="36"/>
      <c r="D22" s="36"/>
      <c r="E22" s="36"/>
      <c r="F22" s="36"/>
      <c r="G22" s="36"/>
    </row>
    <row r="23" spans="1:7" ht="15.75" x14ac:dyDescent="0.25">
      <c r="A23" s="34" t="s">
        <v>73</v>
      </c>
      <c r="B23" s="35" t="s">
        <v>645</v>
      </c>
      <c r="C23" s="36"/>
      <c r="D23" s="36"/>
      <c r="E23" s="36"/>
      <c r="F23" s="36"/>
      <c r="G23" s="36"/>
    </row>
    <row r="24" spans="1:7" ht="15.75" x14ac:dyDescent="0.25">
      <c r="A24" s="34" t="s">
        <v>16</v>
      </c>
      <c r="B24" s="35" t="s">
        <v>516</v>
      </c>
      <c r="C24" s="36"/>
      <c r="D24" s="36"/>
      <c r="E24" s="36"/>
      <c r="F24" s="36"/>
      <c r="G24" s="36"/>
    </row>
    <row r="25" spans="1:7" ht="15.75" x14ac:dyDescent="0.25">
      <c r="A25" s="34" t="s">
        <v>83</v>
      </c>
      <c r="B25" s="35" t="s">
        <v>644</v>
      </c>
      <c r="C25" s="36"/>
      <c r="D25" s="36"/>
      <c r="E25" s="36"/>
      <c r="F25" s="36"/>
      <c r="G25" s="36"/>
    </row>
    <row r="26" spans="1:7" ht="15.75" x14ac:dyDescent="0.25">
      <c r="A26" s="33">
        <v>1</v>
      </c>
      <c r="B26" s="36" t="s">
        <v>301</v>
      </c>
      <c r="C26" s="36"/>
      <c r="D26" s="36"/>
      <c r="E26" s="36"/>
      <c r="F26" s="36"/>
      <c r="G26" s="36"/>
    </row>
    <row r="27" spans="1:7" ht="15.75" x14ac:dyDescent="0.25">
      <c r="A27" s="33">
        <v>2</v>
      </c>
      <c r="B27" s="36" t="s">
        <v>302</v>
      </c>
      <c r="C27" s="36"/>
      <c r="D27" s="36"/>
      <c r="E27" s="36"/>
      <c r="F27" s="36"/>
      <c r="G27" s="36"/>
    </row>
    <row r="28" spans="1:7" ht="15.75" x14ac:dyDescent="0.25">
      <c r="A28" s="33" t="s">
        <v>22</v>
      </c>
      <c r="B28" s="36" t="s">
        <v>240</v>
      </c>
      <c r="C28" s="36"/>
      <c r="D28" s="36"/>
      <c r="E28" s="36"/>
      <c r="F28" s="36"/>
      <c r="G28" s="36"/>
    </row>
    <row r="29" spans="1:7" ht="15.75" x14ac:dyDescent="0.25">
      <c r="A29" s="33" t="s">
        <v>22</v>
      </c>
      <c r="B29" s="36" t="s">
        <v>88</v>
      </c>
      <c r="C29" s="36"/>
      <c r="D29" s="36"/>
      <c r="E29" s="36"/>
      <c r="F29" s="36"/>
      <c r="G29" s="36"/>
    </row>
    <row r="30" spans="1:7" ht="15.75" x14ac:dyDescent="0.25">
      <c r="A30" s="33">
        <v>3</v>
      </c>
      <c r="B30" s="36" t="s">
        <v>303</v>
      </c>
      <c r="C30" s="36"/>
      <c r="D30" s="36"/>
      <c r="E30" s="36"/>
      <c r="F30" s="36"/>
      <c r="G30" s="36"/>
    </row>
    <row r="31" spans="1:7" ht="15.75" x14ac:dyDescent="0.25">
      <c r="A31" s="33">
        <v>4</v>
      </c>
      <c r="B31" s="36" t="s">
        <v>243</v>
      </c>
      <c r="C31" s="36"/>
      <c r="D31" s="36"/>
      <c r="E31" s="36"/>
      <c r="F31" s="36"/>
      <c r="G31" s="36"/>
    </row>
    <row r="32" spans="1:7" ht="15.75" x14ac:dyDescent="0.25">
      <c r="A32" s="34" t="s">
        <v>70</v>
      </c>
      <c r="B32" s="35" t="s">
        <v>646</v>
      </c>
      <c r="C32" s="36"/>
      <c r="D32" s="36"/>
      <c r="E32" s="36"/>
      <c r="F32" s="36"/>
      <c r="G32" s="36"/>
    </row>
    <row r="33" spans="1:7" ht="31.5" x14ac:dyDescent="0.25">
      <c r="A33" s="33">
        <v>1</v>
      </c>
      <c r="B33" s="36" t="s">
        <v>517</v>
      </c>
      <c r="C33" s="36"/>
      <c r="D33" s="36"/>
      <c r="E33" s="36"/>
      <c r="F33" s="36"/>
      <c r="G33" s="36"/>
    </row>
    <row r="34" spans="1:7" ht="15.75" x14ac:dyDescent="0.25">
      <c r="A34" s="33">
        <v>2</v>
      </c>
      <c r="B34" s="36" t="s">
        <v>647</v>
      </c>
      <c r="C34" s="36"/>
      <c r="D34" s="36"/>
      <c r="E34" s="36"/>
      <c r="F34" s="36"/>
      <c r="G34" s="36"/>
    </row>
    <row r="35" spans="1:7" ht="15.75" x14ac:dyDescent="0.25">
      <c r="A35" s="33" t="s">
        <v>22</v>
      </c>
      <c r="B35" s="36" t="s">
        <v>307</v>
      </c>
      <c r="C35" s="36"/>
      <c r="D35" s="36"/>
      <c r="E35" s="36"/>
      <c r="F35" s="36"/>
      <c r="G35" s="36"/>
    </row>
    <row r="36" spans="1:7" ht="15.75" x14ac:dyDescent="0.25">
      <c r="A36" s="33" t="s">
        <v>22</v>
      </c>
      <c r="B36" s="36" t="s">
        <v>308</v>
      </c>
      <c r="C36" s="36"/>
      <c r="D36" s="36"/>
      <c r="E36" s="36"/>
      <c r="F36" s="36"/>
      <c r="G36" s="36"/>
    </row>
    <row r="37" spans="1:7" ht="15.75" x14ac:dyDescent="0.25">
      <c r="A37" s="33">
        <v>3</v>
      </c>
      <c r="B37" s="36" t="s">
        <v>251</v>
      </c>
      <c r="C37" s="36"/>
      <c r="D37" s="36"/>
      <c r="E37" s="36"/>
      <c r="F37" s="36"/>
      <c r="G37" s="36"/>
    </row>
    <row r="38" spans="1:7" ht="24" customHeight="1" x14ac:dyDescent="0.25">
      <c r="A38" s="32" t="s">
        <v>649</v>
      </c>
    </row>
    <row r="39" spans="1:7" s="43" customFormat="1" ht="34.5" customHeight="1" x14ac:dyDescent="0.25">
      <c r="A39" s="481" t="s">
        <v>650</v>
      </c>
      <c r="B39" s="481"/>
      <c r="C39" s="481"/>
      <c r="D39" s="481"/>
      <c r="E39" s="481"/>
      <c r="F39" s="481"/>
      <c r="G39" s="481"/>
    </row>
    <row r="40" spans="1:7" ht="21" customHeight="1" x14ac:dyDescent="0.25">
      <c r="A40" s="481" t="s">
        <v>648</v>
      </c>
      <c r="B40" s="481"/>
      <c r="C40" s="481"/>
      <c r="D40" s="481"/>
      <c r="E40" s="481"/>
      <c r="F40" s="481"/>
      <c r="G40" s="481"/>
    </row>
    <row r="41" spans="1:7" ht="40.5" customHeight="1" x14ac:dyDescent="0.25">
      <c r="A41" s="481" t="s">
        <v>448</v>
      </c>
      <c r="B41" s="481"/>
      <c r="C41" s="481"/>
      <c r="D41" s="481"/>
      <c r="E41" s="481"/>
      <c r="F41" s="481"/>
      <c r="G41" s="481"/>
    </row>
  </sheetData>
  <mergeCells count="11">
    <mergeCell ref="A39:G39"/>
    <mergeCell ref="A40:G40"/>
    <mergeCell ref="A41:G41"/>
    <mergeCell ref="A2:G2"/>
    <mergeCell ref="A3:G3"/>
    <mergeCell ref="A5:A6"/>
    <mergeCell ref="B5:B6"/>
    <mergeCell ref="C5:C6"/>
    <mergeCell ref="D5:D6"/>
    <mergeCell ref="E5:E6"/>
    <mergeCell ref="F5:G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0000"/>
  </sheetPr>
  <dimension ref="A1:N23"/>
  <sheetViews>
    <sheetView workbookViewId="0"/>
  </sheetViews>
  <sheetFormatPr defaultRowHeight="15" x14ac:dyDescent="0.25"/>
  <cols>
    <col min="1" max="1" width="6.28515625" customWidth="1"/>
    <col min="2" max="2" width="24.42578125" customWidth="1"/>
  </cols>
  <sheetData>
    <row r="1" spans="1:14" ht="15.75" x14ac:dyDescent="0.25">
      <c r="N1" s="30" t="s">
        <v>651</v>
      </c>
    </row>
    <row r="2" spans="1:14" ht="15.75" x14ac:dyDescent="0.25">
      <c r="A2" s="482" t="s">
        <v>652</v>
      </c>
      <c r="B2" s="482"/>
      <c r="C2" s="482"/>
      <c r="D2" s="482"/>
      <c r="E2" s="482"/>
      <c r="F2" s="482"/>
      <c r="G2" s="482"/>
      <c r="H2" s="482"/>
      <c r="I2" s="482"/>
      <c r="J2" s="482"/>
      <c r="K2" s="482"/>
      <c r="L2" s="482"/>
      <c r="M2" s="482"/>
      <c r="N2" s="482"/>
    </row>
    <row r="3" spans="1:14" ht="15.75" x14ac:dyDescent="0.25">
      <c r="A3" s="482" t="s">
        <v>512</v>
      </c>
      <c r="B3" s="482"/>
      <c r="C3" s="482"/>
      <c r="D3" s="482"/>
      <c r="E3" s="482"/>
      <c r="F3" s="482"/>
      <c r="G3" s="482"/>
      <c r="H3" s="482"/>
      <c r="I3" s="482"/>
      <c r="J3" s="482"/>
      <c r="K3" s="482"/>
      <c r="L3" s="482"/>
      <c r="M3" s="482"/>
      <c r="N3" s="482"/>
    </row>
    <row r="4" spans="1:14" ht="15.75" x14ac:dyDescent="0.25">
      <c r="N4" s="31" t="s">
        <v>56</v>
      </c>
    </row>
    <row r="5" spans="1:14" ht="15.75" x14ac:dyDescent="0.25">
      <c r="A5" s="483" t="s">
        <v>3</v>
      </c>
      <c r="B5" s="483" t="s">
        <v>522</v>
      </c>
      <c r="C5" s="483" t="s">
        <v>357</v>
      </c>
      <c r="D5" s="483"/>
      <c r="E5" s="483"/>
      <c r="F5" s="483"/>
      <c r="G5" s="483" t="s">
        <v>356</v>
      </c>
      <c r="H5" s="483"/>
      <c r="I5" s="483"/>
      <c r="J5" s="483"/>
      <c r="K5" s="483" t="s">
        <v>374</v>
      </c>
      <c r="L5" s="483"/>
      <c r="M5" s="483"/>
      <c r="N5" s="483"/>
    </row>
    <row r="6" spans="1:14" ht="15.75" x14ac:dyDescent="0.25">
      <c r="A6" s="483"/>
      <c r="B6" s="483"/>
      <c r="C6" s="483" t="s">
        <v>130</v>
      </c>
      <c r="D6" s="483" t="s">
        <v>523</v>
      </c>
      <c r="E6" s="483"/>
      <c r="F6" s="483"/>
      <c r="G6" s="483" t="s">
        <v>130</v>
      </c>
      <c r="H6" s="483" t="s">
        <v>523</v>
      </c>
      <c r="I6" s="483"/>
      <c r="J6" s="483"/>
      <c r="K6" s="483" t="s">
        <v>130</v>
      </c>
      <c r="L6" s="483" t="s">
        <v>523</v>
      </c>
      <c r="M6" s="483"/>
      <c r="N6" s="483"/>
    </row>
    <row r="7" spans="1:14" ht="63" x14ac:dyDescent="0.25">
      <c r="A7" s="483"/>
      <c r="B7" s="483"/>
      <c r="C7" s="483"/>
      <c r="D7" s="34" t="s">
        <v>65</v>
      </c>
      <c r="E7" s="34" t="s">
        <v>285</v>
      </c>
      <c r="F7" s="34" t="s">
        <v>525</v>
      </c>
      <c r="G7" s="483"/>
      <c r="H7" s="34" t="s">
        <v>65</v>
      </c>
      <c r="I7" s="34" t="s">
        <v>285</v>
      </c>
      <c r="J7" s="34" t="s">
        <v>525</v>
      </c>
      <c r="K7" s="483"/>
      <c r="L7" s="34" t="s">
        <v>65</v>
      </c>
      <c r="M7" s="34" t="s">
        <v>285</v>
      </c>
      <c r="N7" s="34" t="s">
        <v>525</v>
      </c>
    </row>
    <row r="8" spans="1:14" ht="15.75" x14ac:dyDescent="0.25">
      <c r="A8" s="34" t="s">
        <v>15</v>
      </c>
      <c r="B8" s="34" t="s">
        <v>16</v>
      </c>
      <c r="C8" s="34">
        <v>1</v>
      </c>
      <c r="D8" s="34">
        <v>1</v>
      </c>
      <c r="E8" s="34">
        <v>3</v>
      </c>
      <c r="F8" s="34">
        <v>4</v>
      </c>
      <c r="G8" s="34">
        <v>5</v>
      </c>
      <c r="H8" s="34">
        <v>6</v>
      </c>
      <c r="I8" s="34">
        <v>7</v>
      </c>
      <c r="J8" s="34">
        <v>8</v>
      </c>
      <c r="K8" s="34" t="s">
        <v>527</v>
      </c>
      <c r="L8" s="34" t="s">
        <v>528</v>
      </c>
      <c r="M8" s="34" t="s">
        <v>529</v>
      </c>
      <c r="N8" s="34" t="s">
        <v>530</v>
      </c>
    </row>
    <row r="9" spans="1:14" ht="15.75" x14ac:dyDescent="0.25">
      <c r="A9" s="33"/>
      <c r="B9" s="35" t="s">
        <v>653</v>
      </c>
      <c r="C9" s="36"/>
      <c r="D9" s="36"/>
      <c r="E9" s="36"/>
      <c r="F9" s="36"/>
      <c r="G9" s="36"/>
      <c r="H9" s="36"/>
      <c r="I9" s="36"/>
      <c r="J9" s="36"/>
      <c r="K9" s="36"/>
      <c r="L9" s="36"/>
      <c r="M9" s="36"/>
      <c r="N9" s="36"/>
    </row>
    <row r="10" spans="1:14" ht="20.25" customHeight="1" x14ac:dyDescent="0.25">
      <c r="A10" s="33">
        <v>1</v>
      </c>
      <c r="B10" s="36" t="s">
        <v>169</v>
      </c>
      <c r="C10" s="36"/>
      <c r="D10" s="36"/>
      <c r="E10" s="36"/>
      <c r="F10" s="36"/>
      <c r="G10" s="36"/>
      <c r="H10" s="36"/>
      <c r="I10" s="36"/>
      <c r="J10" s="36"/>
      <c r="K10" s="36"/>
      <c r="L10" s="36"/>
      <c r="M10" s="36"/>
      <c r="N10" s="36"/>
    </row>
    <row r="11" spans="1:14" ht="20.25" customHeight="1" x14ac:dyDescent="0.25">
      <c r="A11" s="33">
        <v>2</v>
      </c>
      <c r="B11" s="36" t="s">
        <v>170</v>
      </c>
      <c r="C11" s="36"/>
      <c r="D11" s="36"/>
      <c r="E11" s="36"/>
      <c r="F11" s="36"/>
      <c r="G11" s="36"/>
      <c r="H11" s="36"/>
      <c r="I11" s="36"/>
      <c r="J11" s="36"/>
      <c r="K11" s="36"/>
      <c r="L11" s="36"/>
      <c r="M11" s="36"/>
      <c r="N11" s="36"/>
    </row>
    <row r="12" spans="1:14" ht="20.25" customHeight="1" x14ac:dyDescent="0.25">
      <c r="A12" s="33">
        <v>3</v>
      </c>
      <c r="B12" s="36" t="s">
        <v>609</v>
      </c>
      <c r="C12" s="36"/>
      <c r="D12" s="36"/>
      <c r="E12" s="36"/>
      <c r="F12" s="36"/>
      <c r="G12" s="36"/>
      <c r="H12" s="36"/>
      <c r="I12" s="36"/>
      <c r="J12" s="36"/>
      <c r="K12" s="36"/>
      <c r="L12" s="36"/>
      <c r="M12" s="36"/>
      <c r="N12" s="36"/>
    </row>
    <row r="13" spans="1:14" ht="20.25" customHeight="1" x14ac:dyDescent="0.25">
      <c r="A13" s="33">
        <v>4</v>
      </c>
      <c r="B13" s="36" t="s">
        <v>172</v>
      </c>
      <c r="C13" s="36"/>
      <c r="D13" s="36"/>
      <c r="E13" s="36"/>
      <c r="F13" s="36"/>
      <c r="G13" s="36"/>
      <c r="H13" s="36"/>
      <c r="I13" s="36"/>
      <c r="J13" s="36"/>
      <c r="K13" s="36"/>
      <c r="L13" s="36"/>
      <c r="M13" s="36"/>
      <c r="N13" s="36"/>
    </row>
    <row r="14" spans="1:14" ht="20.25" customHeight="1" x14ac:dyDescent="0.25">
      <c r="A14" s="33">
        <v>5</v>
      </c>
      <c r="B14" s="36" t="s">
        <v>654</v>
      </c>
      <c r="C14" s="36"/>
      <c r="D14" s="36"/>
      <c r="E14" s="36"/>
      <c r="F14" s="36"/>
      <c r="G14" s="36"/>
      <c r="H14" s="36"/>
      <c r="I14" s="36"/>
      <c r="J14" s="36"/>
      <c r="K14" s="36"/>
      <c r="L14" s="36"/>
      <c r="M14" s="36"/>
      <c r="N14" s="36"/>
    </row>
    <row r="15" spans="1:14" ht="20.25" customHeight="1" x14ac:dyDescent="0.25">
      <c r="A15" s="33">
        <v>6</v>
      </c>
      <c r="B15" s="36" t="s">
        <v>174</v>
      </c>
      <c r="C15" s="36"/>
      <c r="D15" s="36"/>
      <c r="E15" s="36"/>
      <c r="F15" s="36"/>
      <c r="G15" s="36"/>
      <c r="H15" s="36"/>
      <c r="I15" s="36"/>
      <c r="J15" s="36"/>
      <c r="K15" s="36"/>
      <c r="L15" s="36"/>
      <c r="M15" s="36"/>
      <c r="N15" s="36"/>
    </row>
    <row r="16" spans="1:14" ht="20.25" customHeight="1" x14ac:dyDescent="0.25">
      <c r="A16" s="33">
        <v>7</v>
      </c>
      <c r="B16" s="36" t="s">
        <v>175</v>
      </c>
      <c r="C16" s="36"/>
      <c r="D16" s="36"/>
      <c r="E16" s="36"/>
      <c r="F16" s="36"/>
      <c r="G16" s="36"/>
      <c r="H16" s="36"/>
      <c r="I16" s="36"/>
      <c r="J16" s="36"/>
      <c r="K16" s="36"/>
      <c r="L16" s="36"/>
      <c r="M16" s="36"/>
      <c r="N16" s="36"/>
    </row>
    <row r="17" spans="1:14" ht="20.25" customHeight="1" x14ac:dyDescent="0.25">
      <c r="A17" s="33">
        <v>8</v>
      </c>
      <c r="B17" s="36" t="s">
        <v>611</v>
      </c>
      <c r="C17" s="36"/>
      <c r="D17" s="36"/>
      <c r="E17" s="36"/>
      <c r="F17" s="36"/>
      <c r="G17" s="36"/>
      <c r="H17" s="36"/>
      <c r="I17" s="36"/>
      <c r="J17" s="36"/>
      <c r="K17" s="36"/>
      <c r="L17" s="36"/>
      <c r="M17" s="36"/>
      <c r="N17" s="36"/>
    </row>
    <row r="18" spans="1:14" ht="20.25" customHeight="1" x14ac:dyDescent="0.25">
      <c r="A18" s="33">
        <v>9</v>
      </c>
      <c r="B18" s="36" t="s">
        <v>588</v>
      </c>
      <c r="C18" s="36"/>
      <c r="D18" s="36"/>
      <c r="E18" s="36"/>
      <c r="F18" s="36"/>
      <c r="G18" s="36"/>
      <c r="H18" s="36"/>
      <c r="I18" s="36"/>
      <c r="J18" s="36"/>
      <c r="K18" s="36"/>
      <c r="L18" s="36"/>
      <c r="M18" s="36"/>
      <c r="N18" s="36"/>
    </row>
    <row r="19" spans="1:14" ht="20.25" customHeight="1" x14ac:dyDescent="0.25">
      <c r="A19" s="33">
        <v>10</v>
      </c>
      <c r="B19" s="42"/>
      <c r="C19" s="36"/>
      <c r="D19" s="36"/>
      <c r="E19" s="36"/>
      <c r="F19" s="36"/>
      <c r="G19" s="36"/>
      <c r="H19" s="36"/>
      <c r="I19" s="36"/>
      <c r="J19" s="36"/>
      <c r="K19" s="36"/>
      <c r="L19" s="36"/>
      <c r="M19" s="36"/>
      <c r="N19" s="36"/>
    </row>
    <row r="20" spans="1:14" ht="20.25" customHeight="1" x14ac:dyDescent="0.25">
      <c r="A20" s="33">
        <v>11</v>
      </c>
      <c r="B20" s="42"/>
      <c r="C20" s="36"/>
      <c r="D20" s="36"/>
      <c r="E20" s="36"/>
      <c r="F20" s="36"/>
      <c r="G20" s="36"/>
      <c r="H20" s="36"/>
      <c r="I20" s="36"/>
      <c r="J20" s="36"/>
      <c r="K20" s="36"/>
      <c r="L20" s="36"/>
      <c r="M20" s="36"/>
      <c r="N20" s="36"/>
    </row>
    <row r="21" spans="1:14" ht="15.75" x14ac:dyDescent="0.25">
      <c r="A21" s="32" t="s">
        <v>582</v>
      </c>
    </row>
    <row r="22" spans="1:14" s="43" customFormat="1" ht="15.75" x14ac:dyDescent="0.25">
      <c r="A22" s="38" t="s">
        <v>655</v>
      </c>
    </row>
    <row r="23" spans="1:14" ht="15.75" x14ac:dyDescent="0.25">
      <c r="A23" s="38" t="s">
        <v>533</v>
      </c>
    </row>
  </sheetData>
  <mergeCells count="13">
    <mergeCell ref="A2:N2"/>
    <mergeCell ref="A3:N3"/>
    <mergeCell ref="L6:N6"/>
    <mergeCell ref="A5:A7"/>
    <mergeCell ref="B5:B7"/>
    <mergeCell ref="C5:F5"/>
    <mergeCell ref="G5:J5"/>
    <mergeCell ref="K5:N5"/>
    <mergeCell ref="C6:C7"/>
    <mergeCell ref="D6:F6"/>
    <mergeCell ref="G6:G7"/>
    <mergeCell ref="H6:J6"/>
    <mergeCell ref="K6:K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0000"/>
  </sheetPr>
  <dimension ref="A1:N34"/>
  <sheetViews>
    <sheetView tabSelected="1" zoomScaleNormal="100" workbookViewId="0">
      <selection activeCell="G8" sqref="G8:G9"/>
    </sheetView>
  </sheetViews>
  <sheetFormatPr defaultColWidth="9.140625" defaultRowHeight="15.75" x14ac:dyDescent="0.25"/>
  <cols>
    <col min="1" max="1" width="5.85546875" style="345" customWidth="1"/>
    <col min="2" max="2" width="28.7109375" style="345" customWidth="1"/>
    <col min="3" max="3" width="15.28515625" style="345" customWidth="1"/>
    <col min="4" max="4" width="20.5703125" style="345" customWidth="1"/>
    <col min="5" max="5" width="11.42578125" style="345" customWidth="1"/>
    <col min="6" max="6" width="10.28515625" style="345" customWidth="1"/>
    <col min="7" max="9" width="9.85546875" style="345" bestFit="1" customWidth="1"/>
    <col min="10" max="10" width="11.28515625" style="345" customWidth="1"/>
    <col min="11" max="11" width="9.7109375" style="345" customWidth="1"/>
    <col min="12" max="12" width="9.42578125" style="345" customWidth="1"/>
    <col min="13" max="16384" width="9.140625" style="345"/>
  </cols>
  <sheetData>
    <row r="1" spans="1:14" x14ac:dyDescent="0.25">
      <c r="L1" s="488" t="s">
        <v>1418</v>
      </c>
      <c r="M1" s="488"/>
      <c r="N1" s="488"/>
    </row>
    <row r="2" spans="1:14" ht="18.75" x14ac:dyDescent="0.25">
      <c r="A2" s="440" t="s">
        <v>1542</v>
      </c>
      <c r="B2" s="440"/>
      <c r="C2" s="440"/>
      <c r="D2" s="440"/>
      <c r="E2" s="440"/>
      <c r="F2" s="440"/>
      <c r="G2" s="440"/>
      <c r="H2" s="440"/>
      <c r="I2" s="440"/>
      <c r="J2" s="440"/>
      <c r="K2" s="440"/>
      <c r="L2" s="440"/>
      <c r="M2" s="440"/>
      <c r="N2" s="440"/>
    </row>
    <row r="3" spans="1:14" ht="16.5" hidden="1" x14ac:dyDescent="0.25">
      <c r="A3" s="491" t="s">
        <v>1488</v>
      </c>
      <c r="B3" s="491"/>
      <c r="C3" s="491"/>
      <c r="D3" s="491"/>
      <c r="E3" s="491"/>
      <c r="F3" s="491"/>
      <c r="G3" s="491"/>
      <c r="H3" s="491"/>
      <c r="I3" s="491"/>
      <c r="J3" s="491"/>
      <c r="K3" s="491"/>
      <c r="L3" s="491"/>
      <c r="M3" s="491"/>
      <c r="N3" s="491"/>
    </row>
    <row r="4" spans="1:14" ht="16.5" x14ac:dyDescent="0.25">
      <c r="A4" s="491" t="s">
        <v>1567</v>
      </c>
      <c r="B4" s="491"/>
      <c r="C4" s="491"/>
      <c r="D4" s="491"/>
      <c r="E4" s="491"/>
      <c r="F4" s="491"/>
      <c r="G4" s="491"/>
      <c r="H4" s="491"/>
      <c r="I4" s="491"/>
      <c r="J4" s="491"/>
      <c r="K4" s="491"/>
      <c r="L4" s="491"/>
      <c r="M4" s="491"/>
      <c r="N4" s="491"/>
    </row>
    <row r="5" spans="1:14" ht="16.5" hidden="1" x14ac:dyDescent="0.25">
      <c r="A5" s="491" t="s">
        <v>1478</v>
      </c>
      <c r="B5" s="491"/>
      <c r="C5" s="491"/>
      <c r="D5" s="491"/>
      <c r="E5" s="491"/>
      <c r="F5" s="491"/>
      <c r="G5" s="491"/>
      <c r="H5" s="491"/>
      <c r="I5" s="491"/>
      <c r="J5" s="491"/>
      <c r="K5" s="491"/>
      <c r="L5" s="491"/>
      <c r="M5" s="491"/>
      <c r="N5" s="491"/>
    </row>
    <row r="6" spans="1:14" x14ac:dyDescent="0.25">
      <c r="L6" s="489" t="s">
        <v>56</v>
      </c>
      <c r="M6" s="489"/>
      <c r="N6" s="489"/>
    </row>
    <row r="7" spans="1:14" ht="24" customHeight="1" x14ac:dyDescent="0.25">
      <c r="A7" s="486" t="s">
        <v>3</v>
      </c>
      <c r="B7" s="486" t="s">
        <v>161</v>
      </c>
      <c r="C7" s="486" t="s">
        <v>537</v>
      </c>
      <c r="D7" s="486" t="s">
        <v>1013</v>
      </c>
      <c r="E7" s="476" t="s">
        <v>523</v>
      </c>
      <c r="F7" s="476"/>
      <c r="G7" s="476"/>
      <c r="H7" s="476"/>
      <c r="I7" s="476"/>
      <c r="J7" s="476"/>
      <c r="K7" s="476"/>
      <c r="L7" s="476"/>
      <c r="M7" s="476"/>
      <c r="N7" s="476"/>
    </row>
    <row r="8" spans="1:14" ht="78.75" customHeight="1" x14ac:dyDescent="0.25">
      <c r="A8" s="490"/>
      <c r="B8" s="490"/>
      <c r="C8" s="490"/>
      <c r="D8" s="490"/>
      <c r="E8" s="486" t="s">
        <v>1009</v>
      </c>
      <c r="F8" s="486" t="s">
        <v>1565</v>
      </c>
      <c r="G8" s="486" t="s">
        <v>1010</v>
      </c>
      <c r="H8" s="476" t="s">
        <v>1504</v>
      </c>
      <c r="I8" s="476"/>
      <c r="J8" s="492" t="s">
        <v>1299</v>
      </c>
      <c r="K8" s="493"/>
      <c r="L8" s="494"/>
      <c r="M8" s="486" t="s">
        <v>1011</v>
      </c>
      <c r="N8" s="486" t="s">
        <v>1012</v>
      </c>
    </row>
    <row r="9" spans="1:14" ht="63" x14ac:dyDescent="0.25">
      <c r="A9" s="487"/>
      <c r="B9" s="487"/>
      <c r="C9" s="487"/>
      <c r="D9" s="487"/>
      <c r="E9" s="487"/>
      <c r="F9" s="487"/>
      <c r="G9" s="487"/>
      <c r="H9" s="346" t="s">
        <v>1503</v>
      </c>
      <c r="I9" s="347" t="s">
        <v>1505</v>
      </c>
      <c r="J9" s="337" t="s">
        <v>1018</v>
      </c>
      <c r="K9" s="337" t="s">
        <v>1566</v>
      </c>
      <c r="L9" s="337" t="s">
        <v>1014</v>
      </c>
      <c r="M9" s="487"/>
      <c r="N9" s="487"/>
    </row>
    <row r="10" spans="1:14" s="349" customFormat="1" ht="15" customHeight="1" x14ac:dyDescent="0.25">
      <c r="A10" s="348" t="s">
        <v>15</v>
      </c>
      <c r="B10" s="348" t="s">
        <v>16</v>
      </c>
      <c r="C10" s="348">
        <v>1</v>
      </c>
      <c r="D10" s="348" t="s">
        <v>1016</v>
      </c>
      <c r="E10" s="348">
        <v>3</v>
      </c>
      <c r="F10" s="348">
        <v>4</v>
      </c>
      <c r="G10" s="348">
        <v>5</v>
      </c>
      <c r="H10" s="348"/>
      <c r="I10" s="348">
        <v>6</v>
      </c>
      <c r="J10" s="348" t="s">
        <v>1015</v>
      </c>
      <c r="K10" s="348">
        <v>8</v>
      </c>
      <c r="L10" s="348">
        <v>9</v>
      </c>
      <c r="M10" s="348">
        <v>10</v>
      </c>
      <c r="N10" s="348">
        <v>11</v>
      </c>
    </row>
    <row r="11" spans="1:14" x14ac:dyDescent="0.25">
      <c r="A11" s="50"/>
      <c r="B11" s="337" t="s">
        <v>133</v>
      </c>
      <c r="C11" s="350">
        <f>D11</f>
        <v>113550</v>
      </c>
      <c r="D11" s="350">
        <f>SUM(D12:D30)</f>
        <v>113550</v>
      </c>
      <c r="E11" s="350">
        <f t="shared" ref="E11:N11" si="0">SUM(E12:E30)</f>
        <v>49550</v>
      </c>
      <c r="F11" s="350">
        <f t="shared" si="0"/>
        <v>26750</v>
      </c>
      <c r="G11" s="350">
        <f t="shared" si="0"/>
        <v>3500</v>
      </c>
      <c r="H11" s="350">
        <f t="shared" si="0"/>
        <v>20810</v>
      </c>
      <c r="I11" s="350">
        <f t="shared" si="0"/>
        <v>5440</v>
      </c>
      <c r="J11" s="350">
        <f t="shared" si="0"/>
        <v>3300</v>
      </c>
      <c r="K11" s="350">
        <f t="shared" si="0"/>
        <v>1750</v>
      </c>
      <c r="L11" s="350">
        <f t="shared" si="0"/>
        <v>1550</v>
      </c>
      <c r="M11" s="350">
        <f t="shared" si="0"/>
        <v>1600</v>
      </c>
      <c r="N11" s="350">
        <f t="shared" si="0"/>
        <v>2600</v>
      </c>
    </row>
    <row r="12" spans="1:14" x14ac:dyDescent="0.25">
      <c r="A12" s="50">
        <v>1</v>
      </c>
      <c r="B12" s="74" t="s">
        <v>991</v>
      </c>
      <c r="C12" s="351">
        <f>D12</f>
        <v>2430</v>
      </c>
      <c r="D12" s="351">
        <f t="shared" ref="D12:D27" si="1">SUM(E12:I12)+J12+M12+N12</f>
        <v>2430</v>
      </c>
      <c r="E12" s="351"/>
      <c r="F12" s="351"/>
      <c r="G12" s="351"/>
      <c r="H12" s="351"/>
      <c r="I12" s="351"/>
      <c r="J12" s="351">
        <f t="shared" ref="J12:J30" si="2">K12+L12</f>
        <v>690</v>
      </c>
      <c r="K12" s="351"/>
      <c r="L12" s="351">
        <v>690</v>
      </c>
      <c r="M12" s="351"/>
      <c r="N12" s="351">
        <f>(2600-SUM(N16:N30))</f>
        <v>1740</v>
      </c>
    </row>
    <row r="13" spans="1:14" x14ac:dyDescent="0.25">
      <c r="A13" s="50">
        <v>2</v>
      </c>
      <c r="B13" s="74" t="s">
        <v>1007</v>
      </c>
      <c r="C13" s="351">
        <f>D13</f>
        <v>37080</v>
      </c>
      <c r="D13" s="351">
        <f t="shared" si="1"/>
        <v>37080</v>
      </c>
      <c r="E13" s="351">
        <v>36000</v>
      </c>
      <c r="F13" s="351">
        <v>260</v>
      </c>
      <c r="G13" s="351"/>
      <c r="H13" s="351">
        <v>0</v>
      </c>
      <c r="I13" s="351"/>
      <c r="J13" s="351">
        <f t="shared" si="2"/>
        <v>820</v>
      </c>
      <c r="K13" s="351">
        <v>820</v>
      </c>
      <c r="L13" s="351"/>
      <c r="M13" s="351">
        <v>0</v>
      </c>
      <c r="N13" s="351">
        <v>0</v>
      </c>
    </row>
    <row r="14" spans="1:14" x14ac:dyDescent="0.25">
      <c r="A14" s="50">
        <v>3</v>
      </c>
      <c r="B14" s="74" t="s">
        <v>1298</v>
      </c>
      <c r="C14" s="351">
        <f t="shared" ref="C14:C30" si="3">D14</f>
        <v>45540</v>
      </c>
      <c r="D14" s="351">
        <f t="shared" si="1"/>
        <v>45540</v>
      </c>
      <c r="E14" s="351"/>
      <c r="F14" s="351">
        <v>21230</v>
      </c>
      <c r="G14" s="351">
        <v>3500</v>
      </c>
      <c r="H14" s="351">
        <v>20810</v>
      </c>
      <c r="I14" s="351"/>
      <c r="J14" s="351">
        <f t="shared" si="2"/>
        <v>0</v>
      </c>
      <c r="K14" s="351"/>
      <c r="L14" s="351"/>
      <c r="M14" s="351">
        <v>0</v>
      </c>
      <c r="N14" s="351">
        <v>0</v>
      </c>
    </row>
    <row r="15" spans="1:14" x14ac:dyDescent="0.25">
      <c r="A15" s="50">
        <v>4</v>
      </c>
      <c r="B15" s="74" t="s">
        <v>1008</v>
      </c>
      <c r="C15" s="351">
        <f t="shared" si="3"/>
        <v>1600</v>
      </c>
      <c r="D15" s="351">
        <f t="shared" si="1"/>
        <v>1600</v>
      </c>
      <c r="E15" s="351"/>
      <c r="F15" s="351"/>
      <c r="G15" s="351"/>
      <c r="H15" s="351"/>
      <c r="I15" s="351"/>
      <c r="J15" s="351">
        <f t="shared" si="2"/>
        <v>0</v>
      </c>
      <c r="K15" s="351"/>
      <c r="L15" s="351"/>
      <c r="M15" s="351">
        <v>1600</v>
      </c>
      <c r="N15" s="351">
        <v>0</v>
      </c>
    </row>
    <row r="16" spans="1:14" x14ac:dyDescent="0.25">
      <c r="A16" s="50">
        <v>5</v>
      </c>
      <c r="B16" s="74" t="s">
        <v>993</v>
      </c>
      <c r="C16" s="351">
        <f>D16</f>
        <v>3850</v>
      </c>
      <c r="D16" s="351">
        <f t="shared" si="1"/>
        <v>3850</v>
      </c>
      <c r="E16" s="351">
        <v>2160</v>
      </c>
      <c r="F16" s="351">
        <v>730</v>
      </c>
      <c r="G16" s="351"/>
      <c r="H16" s="351">
        <v>0</v>
      </c>
      <c r="I16" s="351">
        <v>650</v>
      </c>
      <c r="J16" s="351">
        <f t="shared" si="2"/>
        <v>240</v>
      </c>
      <c r="K16" s="351">
        <v>130</v>
      </c>
      <c r="L16" s="351">
        <v>110</v>
      </c>
      <c r="M16" s="351">
        <v>0</v>
      </c>
      <c r="N16" s="351">
        <v>70</v>
      </c>
    </row>
    <row r="17" spans="1:14" x14ac:dyDescent="0.25">
      <c r="A17" s="50">
        <v>6</v>
      </c>
      <c r="B17" s="74" t="s">
        <v>994</v>
      </c>
      <c r="C17" s="351">
        <f t="shared" si="3"/>
        <v>3100</v>
      </c>
      <c r="D17" s="351">
        <f t="shared" si="1"/>
        <v>3100</v>
      </c>
      <c r="E17" s="351">
        <v>1700</v>
      </c>
      <c r="F17" s="351">
        <v>640</v>
      </c>
      <c r="G17" s="351"/>
      <c r="H17" s="351">
        <v>0</v>
      </c>
      <c r="I17" s="351">
        <v>530</v>
      </c>
      <c r="J17" s="351">
        <f t="shared" si="2"/>
        <v>180</v>
      </c>
      <c r="K17" s="351">
        <v>120</v>
      </c>
      <c r="L17" s="351">
        <v>60</v>
      </c>
      <c r="M17" s="351">
        <v>0</v>
      </c>
      <c r="N17" s="351">
        <v>50</v>
      </c>
    </row>
    <row r="18" spans="1:14" x14ac:dyDescent="0.25">
      <c r="A18" s="50">
        <v>7</v>
      </c>
      <c r="B18" s="74" t="s">
        <v>995</v>
      </c>
      <c r="C18" s="351">
        <f t="shared" si="3"/>
        <v>3250</v>
      </c>
      <c r="D18" s="351">
        <f t="shared" si="1"/>
        <v>3250</v>
      </c>
      <c r="E18" s="351">
        <v>1840</v>
      </c>
      <c r="F18" s="351">
        <v>660</v>
      </c>
      <c r="G18" s="351"/>
      <c r="H18" s="351">
        <v>0</v>
      </c>
      <c r="I18" s="351">
        <v>460</v>
      </c>
      <c r="J18" s="351">
        <f t="shared" si="2"/>
        <v>230</v>
      </c>
      <c r="K18" s="351">
        <v>110</v>
      </c>
      <c r="L18" s="351">
        <v>120</v>
      </c>
      <c r="M18" s="351">
        <v>0</v>
      </c>
      <c r="N18" s="351">
        <v>60</v>
      </c>
    </row>
    <row r="19" spans="1:14" x14ac:dyDescent="0.25">
      <c r="A19" s="50">
        <v>8</v>
      </c>
      <c r="B19" s="74" t="s">
        <v>996</v>
      </c>
      <c r="C19" s="351">
        <f t="shared" si="3"/>
        <v>2190</v>
      </c>
      <c r="D19" s="351">
        <f t="shared" si="1"/>
        <v>2190</v>
      </c>
      <c r="E19" s="351">
        <v>1070</v>
      </c>
      <c r="F19" s="351">
        <v>440</v>
      </c>
      <c r="G19" s="351"/>
      <c r="H19" s="351">
        <v>0</v>
      </c>
      <c r="I19" s="351">
        <v>430</v>
      </c>
      <c r="J19" s="351">
        <f t="shared" si="2"/>
        <v>170</v>
      </c>
      <c r="K19" s="351">
        <v>80</v>
      </c>
      <c r="L19" s="351">
        <v>90</v>
      </c>
      <c r="M19" s="351">
        <v>0</v>
      </c>
      <c r="N19" s="351">
        <v>80</v>
      </c>
    </row>
    <row r="20" spans="1:14" x14ac:dyDescent="0.25">
      <c r="A20" s="50">
        <v>9</v>
      </c>
      <c r="B20" s="74" t="s">
        <v>997</v>
      </c>
      <c r="C20" s="351">
        <f t="shared" si="3"/>
        <v>2320</v>
      </c>
      <c r="D20" s="351">
        <f t="shared" si="1"/>
        <v>2320</v>
      </c>
      <c r="E20" s="351">
        <v>1070</v>
      </c>
      <c r="F20" s="351">
        <v>420</v>
      </c>
      <c r="G20" s="351"/>
      <c r="H20" s="351">
        <v>0</v>
      </c>
      <c r="I20" s="351">
        <v>630</v>
      </c>
      <c r="J20" s="351">
        <f t="shared" si="2"/>
        <v>130</v>
      </c>
      <c r="K20" s="351">
        <v>80</v>
      </c>
      <c r="L20" s="351">
        <v>50</v>
      </c>
      <c r="M20" s="351">
        <v>0</v>
      </c>
      <c r="N20" s="351">
        <v>70</v>
      </c>
    </row>
    <row r="21" spans="1:14" x14ac:dyDescent="0.25">
      <c r="A21" s="50">
        <v>10</v>
      </c>
      <c r="B21" s="74" t="s">
        <v>998</v>
      </c>
      <c r="C21" s="351">
        <f t="shared" si="3"/>
        <v>2430</v>
      </c>
      <c r="D21" s="351">
        <f t="shared" si="1"/>
        <v>2430</v>
      </c>
      <c r="E21" s="351">
        <v>1250</v>
      </c>
      <c r="F21" s="351">
        <v>460</v>
      </c>
      <c r="G21" s="351"/>
      <c r="H21" s="351">
        <v>0</v>
      </c>
      <c r="I21" s="351">
        <v>540</v>
      </c>
      <c r="J21" s="351">
        <f t="shared" si="2"/>
        <v>120</v>
      </c>
      <c r="K21" s="351">
        <v>80</v>
      </c>
      <c r="L21" s="351">
        <v>40</v>
      </c>
      <c r="M21" s="351">
        <v>0</v>
      </c>
      <c r="N21" s="351">
        <v>60</v>
      </c>
    </row>
    <row r="22" spans="1:14" x14ac:dyDescent="0.25">
      <c r="A22" s="50">
        <v>11</v>
      </c>
      <c r="B22" s="74" t="s">
        <v>999</v>
      </c>
      <c r="C22" s="351">
        <f t="shared" si="3"/>
        <v>340</v>
      </c>
      <c r="D22" s="351">
        <f t="shared" si="1"/>
        <v>340</v>
      </c>
      <c r="E22" s="351">
        <v>90</v>
      </c>
      <c r="F22" s="351">
        <v>50</v>
      </c>
      <c r="G22" s="351"/>
      <c r="H22" s="351">
        <v>0</v>
      </c>
      <c r="I22" s="351">
        <v>130</v>
      </c>
      <c r="J22" s="351">
        <f t="shared" si="2"/>
        <v>40</v>
      </c>
      <c r="K22" s="351">
        <v>10</v>
      </c>
      <c r="L22" s="351">
        <v>30</v>
      </c>
      <c r="M22" s="351">
        <v>0</v>
      </c>
      <c r="N22" s="351">
        <v>30</v>
      </c>
    </row>
    <row r="23" spans="1:14" x14ac:dyDescent="0.25">
      <c r="A23" s="50">
        <v>12</v>
      </c>
      <c r="B23" s="74" t="s">
        <v>1000</v>
      </c>
      <c r="C23" s="351">
        <f t="shared" si="3"/>
        <v>940</v>
      </c>
      <c r="D23" s="351">
        <f t="shared" si="1"/>
        <v>940</v>
      </c>
      <c r="E23" s="351">
        <v>310</v>
      </c>
      <c r="F23" s="351">
        <v>130</v>
      </c>
      <c r="G23" s="351"/>
      <c r="H23" s="351">
        <v>0</v>
      </c>
      <c r="I23" s="351">
        <v>370</v>
      </c>
      <c r="J23" s="351">
        <f t="shared" si="2"/>
        <v>70</v>
      </c>
      <c r="K23" s="351">
        <v>20</v>
      </c>
      <c r="L23" s="351">
        <v>50</v>
      </c>
      <c r="M23" s="351">
        <v>0</v>
      </c>
      <c r="N23" s="351">
        <v>60</v>
      </c>
    </row>
    <row r="24" spans="1:14" x14ac:dyDescent="0.25">
      <c r="A24" s="50">
        <v>13</v>
      </c>
      <c r="B24" s="74" t="s">
        <v>1001</v>
      </c>
      <c r="C24" s="351">
        <f t="shared" si="3"/>
        <v>1330</v>
      </c>
      <c r="D24" s="351">
        <f t="shared" si="1"/>
        <v>1330</v>
      </c>
      <c r="E24" s="351">
        <v>750</v>
      </c>
      <c r="F24" s="351">
        <v>340</v>
      </c>
      <c r="G24" s="351"/>
      <c r="H24" s="351">
        <v>0</v>
      </c>
      <c r="I24" s="351">
        <v>100</v>
      </c>
      <c r="J24" s="351">
        <f t="shared" si="2"/>
        <v>90</v>
      </c>
      <c r="K24" s="351">
        <v>60</v>
      </c>
      <c r="L24" s="351">
        <v>30</v>
      </c>
      <c r="M24" s="351">
        <v>0</v>
      </c>
      <c r="N24" s="351">
        <v>50</v>
      </c>
    </row>
    <row r="25" spans="1:14" x14ac:dyDescent="0.25">
      <c r="A25" s="50">
        <v>14</v>
      </c>
      <c r="B25" s="74" t="s">
        <v>992</v>
      </c>
      <c r="C25" s="351">
        <f t="shared" si="3"/>
        <v>1080</v>
      </c>
      <c r="D25" s="351">
        <f t="shared" si="1"/>
        <v>1080</v>
      </c>
      <c r="E25" s="351">
        <v>450</v>
      </c>
      <c r="F25" s="351">
        <v>170</v>
      </c>
      <c r="G25" s="351"/>
      <c r="H25" s="351">
        <v>0</v>
      </c>
      <c r="I25" s="351">
        <v>360</v>
      </c>
      <c r="J25" s="351">
        <f t="shared" si="2"/>
        <v>50</v>
      </c>
      <c r="K25" s="351">
        <v>20</v>
      </c>
      <c r="L25" s="351">
        <v>30</v>
      </c>
      <c r="M25" s="351">
        <v>0</v>
      </c>
      <c r="N25" s="351">
        <v>50</v>
      </c>
    </row>
    <row r="26" spans="1:14" x14ac:dyDescent="0.25">
      <c r="A26" s="50">
        <v>15</v>
      </c>
      <c r="B26" s="74" t="s">
        <v>1002</v>
      </c>
      <c r="C26" s="351">
        <f t="shared" si="3"/>
        <v>890</v>
      </c>
      <c r="D26" s="351">
        <f t="shared" si="1"/>
        <v>890</v>
      </c>
      <c r="E26" s="351">
        <v>450</v>
      </c>
      <c r="F26" s="351">
        <v>190</v>
      </c>
      <c r="G26" s="351"/>
      <c r="H26" s="351">
        <v>0</v>
      </c>
      <c r="I26" s="351">
        <v>140</v>
      </c>
      <c r="J26" s="351">
        <f t="shared" si="2"/>
        <v>60</v>
      </c>
      <c r="K26" s="351">
        <v>30</v>
      </c>
      <c r="L26" s="351">
        <v>30</v>
      </c>
      <c r="M26" s="351">
        <v>0</v>
      </c>
      <c r="N26" s="351">
        <v>50</v>
      </c>
    </row>
    <row r="27" spans="1:14" x14ac:dyDescent="0.25">
      <c r="A27" s="50">
        <v>16</v>
      </c>
      <c r="B27" s="74" t="s">
        <v>1003</v>
      </c>
      <c r="C27" s="351">
        <f t="shared" si="3"/>
        <v>1550</v>
      </c>
      <c r="D27" s="351">
        <f t="shared" si="1"/>
        <v>1550</v>
      </c>
      <c r="E27" s="351">
        <v>860</v>
      </c>
      <c r="F27" s="351">
        <v>370</v>
      </c>
      <c r="G27" s="351"/>
      <c r="H27" s="351">
        <v>0</v>
      </c>
      <c r="I27" s="351">
        <v>170</v>
      </c>
      <c r="J27" s="351">
        <f t="shared" si="2"/>
        <v>80</v>
      </c>
      <c r="K27" s="351">
        <v>60</v>
      </c>
      <c r="L27" s="351">
        <v>20</v>
      </c>
      <c r="M27" s="351">
        <v>0</v>
      </c>
      <c r="N27" s="351">
        <v>70</v>
      </c>
    </row>
    <row r="28" spans="1:14" x14ac:dyDescent="0.25">
      <c r="A28" s="50">
        <v>17</v>
      </c>
      <c r="B28" s="74" t="s">
        <v>1004</v>
      </c>
      <c r="C28" s="351">
        <f t="shared" si="3"/>
        <v>1570</v>
      </c>
      <c r="D28" s="351">
        <f>SUM(E28:I28)+J28+M28+N28</f>
        <v>1570</v>
      </c>
      <c r="E28" s="351">
        <v>650</v>
      </c>
      <c r="F28" s="351">
        <v>310</v>
      </c>
      <c r="G28" s="351"/>
      <c r="H28" s="351">
        <v>0</v>
      </c>
      <c r="I28" s="351">
        <v>430</v>
      </c>
      <c r="J28" s="351">
        <f t="shared" si="2"/>
        <v>130</v>
      </c>
      <c r="K28" s="351">
        <v>60</v>
      </c>
      <c r="L28" s="351">
        <v>70</v>
      </c>
      <c r="M28" s="351">
        <v>0</v>
      </c>
      <c r="N28" s="351">
        <v>50</v>
      </c>
    </row>
    <row r="29" spans="1:14" x14ac:dyDescent="0.25">
      <c r="A29" s="50">
        <v>18</v>
      </c>
      <c r="B29" s="74" t="s">
        <v>1005</v>
      </c>
      <c r="C29" s="351">
        <f t="shared" si="3"/>
        <v>1540</v>
      </c>
      <c r="D29" s="351">
        <f t="shared" ref="D29:D30" si="4">SUM(E29:I29)+J29+M29+N29</f>
        <v>1540</v>
      </c>
      <c r="E29" s="351">
        <v>750</v>
      </c>
      <c r="F29" s="351">
        <v>270</v>
      </c>
      <c r="G29" s="351"/>
      <c r="H29" s="351">
        <v>0</v>
      </c>
      <c r="I29" s="351">
        <v>260</v>
      </c>
      <c r="J29" s="351">
        <f t="shared" si="2"/>
        <v>180</v>
      </c>
      <c r="K29" s="351">
        <v>60</v>
      </c>
      <c r="L29" s="351">
        <v>120</v>
      </c>
      <c r="M29" s="351">
        <v>0</v>
      </c>
      <c r="N29" s="351">
        <v>80</v>
      </c>
    </row>
    <row r="30" spans="1:14" x14ac:dyDescent="0.25">
      <c r="A30" s="50">
        <v>19</v>
      </c>
      <c r="B30" s="74" t="s">
        <v>1006</v>
      </c>
      <c r="C30" s="351">
        <f t="shared" si="3"/>
        <v>520</v>
      </c>
      <c r="D30" s="351">
        <f t="shared" si="4"/>
        <v>520</v>
      </c>
      <c r="E30" s="351">
        <v>150</v>
      </c>
      <c r="F30" s="351">
        <v>80</v>
      </c>
      <c r="G30" s="351"/>
      <c r="H30" s="351">
        <v>0</v>
      </c>
      <c r="I30" s="351">
        <v>240</v>
      </c>
      <c r="J30" s="351">
        <f t="shared" si="2"/>
        <v>20</v>
      </c>
      <c r="K30" s="351">
        <v>10</v>
      </c>
      <c r="L30" s="351">
        <v>10</v>
      </c>
      <c r="M30" s="351">
        <v>0</v>
      </c>
      <c r="N30" s="351">
        <v>30</v>
      </c>
    </row>
    <row r="31" spans="1:14" ht="19.5" customHeight="1" x14ac:dyDescent="0.25">
      <c r="A31" s="51" t="s">
        <v>582</v>
      </c>
    </row>
    <row r="32" spans="1:14" x14ac:dyDescent="0.25">
      <c r="A32" s="52" t="s">
        <v>655</v>
      </c>
    </row>
    <row r="33" spans="1:1" x14ac:dyDescent="0.25">
      <c r="A33" s="52" t="s">
        <v>538</v>
      </c>
    </row>
    <row r="34" spans="1:1" x14ac:dyDescent="0.25">
      <c r="A34" s="52" t="s">
        <v>539</v>
      </c>
    </row>
  </sheetData>
  <mergeCells count="18">
    <mergeCell ref="E7:N7"/>
    <mergeCell ref="J8:L8"/>
    <mergeCell ref="G8:G9"/>
    <mergeCell ref="F8:F9"/>
    <mergeCell ref="L1:N1"/>
    <mergeCell ref="L6:N6"/>
    <mergeCell ref="A2:N2"/>
    <mergeCell ref="D7:D9"/>
    <mergeCell ref="C7:C9"/>
    <mergeCell ref="A7:A9"/>
    <mergeCell ref="M8:M9"/>
    <mergeCell ref="E8:E9"/>
    <mergeCell ref="A4:N4"/>
    <mergeCell ref="A3:N3"/>
    <mergeCell ref="A5:N5"/>
    <mergeCell ref="B7:B9"/>
    <mergeCell ref="N8:N9"/>
    <mergeCell ref="H8:I8"/>
  </mergeCells>
  <printOptions horizontalCentered="1"/>
  <pageMargins left="0.24" right="0.118110236220472" top="0.31" bottom="0.15748031496063" header="0.45" footer="0.31496062992126"/>
  <pageSetup paperSize="9" scale="83" orientation="landscape" verticalDpi="0" r:id="rId1"/>
  <headerFooter>
    <oddFooter>&amp;F</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0000"/>
  </sheetPr>
  <dimension ref="A1:R45"/>
  <sheetViews>
    <sheetView workbookViewId="0">
      <selection activeCell="C32" sqref="C32"/>
    </sheetView>
  </sheetViews>
  <sheetFormatPr defaultRowHeight="15" x14ac:dyDescent="0.25"/>
  <cols>
    <col min="1" max="1" width="6.28515625" customWidth="1"/>
    <col min="2" max="2" width="58.5703125" customWidth="1"/>
    <col min="3" max="3" width="16" customWidth="1"/>
    <col min="4" max="4" width="14.28515625" customWidth="1"/>
    <col min="5" max="5" width="15.140625" customWidth="1"/>
    <col min="7" max="7" width="9.5703125" bestFit="1" customWidth="1"/>
  </cols>
  <sheetData>
    <row r="1" spans="1:18" ht="15.75" x14ac:dyDescent="0.25">
      <c r="A1" s="159"/>
      <c r="B1" s="159"/>
      <c r="C1" s="159"/>
      <c r="D1" s="437" t="s">
        <v>373</v>
      </c>
      <c r="E1" s="437"/>
    </row>
    <row r="2" spans="1:18" ht="41.25" customHeight="1" x14ac:dyDescent="0.25">
      <c r="A2" s="482" t="s">
        <v>1485</v>
      </c>
      <c r="B2" s="482"/>
      <c r="C2" s="482"/>
      <c r="D2" s="482"/>
      <c r="E2" s="482"/>
    </row>
    <row r="3" spans="1:18" ht="16.5" x14ac:dyDescent="0.25">
      <c r="A3" s="475" t="s">
        <v>1486</v>
      </c>
      <c r="B3" s="475"/>
      <c r="C3" s="475"/>
      <c r="D3" s="475"/>
      <c r="E3" s="475"/>
    </row>
    <row r="4" spans="1:18" ht="16.5" hidden="1" x14ac:dyDescent="0.25">
      <c r="A4" s="475" t="s">
        <v>1466</v>
      </c>
      <c r="B4" s="475"/>
      <c r="C4" s="475"/>
      <c r="D4" s="475"/>
      <c r="E4" s="475"/>
    </row>
    <row r="5" spans="1:18" ht="15.75" hidden="1" customHeight="1" x14ac:dyDescent="0.25">
      <c r="A5" s="475" t="s">
        <v>1466</v>
      </c>
      <c r="B5" s="475"/>
      <c r="C5" s="475"/>
      <c r="D5" s="475"/>
      <c r="E5" s="475"/>
      <c r="F5" s="205"/>
      <c r="G5" s="205"/>
      <c r="H5" s="205"/>
      <c r="I5" s="205"/>
      <c r="J5" s="205"/>
      <c r="K5" s="205"/>
      <c r="L5" s="205"/>
      <c r="M5" s="205"/>
      <c r="N5" s="205"/>
      <c r="O5" s="205"/>
      <c r="P5" s="205"/>
      <c r="Q5" s="205"/>
      <c r="R5" s="205"/>
    </row>
    <row r="6" spans="1:18" ht="15.75" x14ac:dyDescent="0.25">
      <c r="A6" s="274"/>
      <c r="B6" s="274"/>
      <c r="C6" s="274"/>
      <c r="D6" s="274"/>
      <c r="E6" s="31" t="s">
        <v>56</v>
      </c>
    </row>
    <row r="7" spans="1:18" ht="15.75" x14ac:dyDescent="0.25">
      <c r="A7" s="483" t="s">
        <v>3</v>
      </c>
      <c r="B7" s="483" t="s">
        <v>4</v>
      </c>
      <c r="C7" s="483" t="s">
        <v>542</v>
      </c>
      <c r="D7" s="483" t="s">
        <v>523</v>
      </c>
      <c r="E7" s="483"/>
    </row>
    <row r="8" spans="1:18" ht="57" customHeight="1" x14ac:dyDescent="0.25">
      <c r="A8" s="483"/>
      <c r="B8" s="483"/>
      <c r="C8" s="483"/>
      <c r="D8" s="273" t="s">
        <v>1023</v>
      </c>
      <c r="E8" s="273" t="s">
        <v>1024</v>
      </c>
    </row>
    <row r="9" spans="1:18" ht="15.75" x14ac:dyDescent="0.25">
      <c r="A9" s="273" t="s">
        <v>15</v>
      </c>
      <c r="B9" s="273" t="s">
        <v>16</v>
      </c>
      <c r="C9" s="273" t="s">
        <v>543</v>
      </c>
      <c r="D9" s="273">
        <v>2</v>
      </c>
      <c r="E9" s="273">
        <v>3</v>
      </c>
      <c r="H9" s="77" t="e">
        <f>C10-659172</f>
        <v>#REF!</v>
      </c>
    </row>
    <row r="10" spans="1:18" ht="15.75" x14ac:dyDescent="0.25">
      <c r="A10" s="273"/>
      <c r="B10" s="73" t="s">
        <v>90</v>
      </c>
      <c r="C10" s="76" t="e">
        <f>C11+C34+C42</f>
        <v>#REF!</v>
      </c>
      <c r="D10" s="76" t="e">
        <f>D11+D34+D42</f>
        <v>#REF!</v>
      </c>
      <c r="E10" s="76">
        <f>E11+E34+E42</f>
        <v>82347.557669450005</v>
      </c>
      <c r="G10" s="77" t="e">
        <f>C10-669466</f>
        <v>#REF!</v>
      </c>
    </row>
    <row r="11" spans="1:18" ht="15.75" x14ac:dyDescent="0.25">
      <c r="A11" s="273" t="s">
        <v>15</v>
      </c>
      <c r="B11" s="73" t="s">
        <v>416</v>
      </c>
      <c r="C11" s="76">
        <f>C12+C25+C29+C30+C32+C33+C31</f>
        <v>531196.94588824001</v>
      </c>
      <c r="D11" s="76">
        <f>D12+D25+D29+D30+D32+D33+D31</f>
        <v>448849.38821879</v>
      </c>
      <c r="E11" s="76">
        <f t="shared" ref="E11" si="0">E12+E25+E29+E30+E32+E33</f>
        <v>82347.557669450005</v>
      </c>
    </row>
    <row r="12" spans="1:18" ht="15.75" x14ac:dyDescent="0.25">
      <c r="A12" s="273" t="s">
        <v>83</v>
      </c>
      <c r="B12" s="73" t="s">
        <v>658</v>
      </c>
      <c r="C12" s="76">
        <f>C13+C23+C24</f>
        <v>38258</v>
      </c>
      <c r="D12" s="76">
        <f>D13+D23+D24</f>
        <v>38258</v>
      </c>
      <c r="E12" s="76"/>
    </row>
    <row r="13" spans="1:18" ht="15.75" x14ac:dyDescent="0.25">
      <c r="A13" s="272">
        <v>1</v>
      </c>
      <c r="B13" s="36" t="s">
        <v>417</v>
      </c>
      <c r="C13" s="75">
        <f>D13+E13</f>
        <v>38258</v>
      </c>
      <c r="D13" s="75">
        <f>'TONG HOP SO 30'!C30</f>
        <v>38258</v>
      </c>
      <c r="E13" s="75">
        <v>0</v>
      </c>
    </row>
    <row r="14" spans="1:18" ht="15.75" x14ac:dyDescent="0.25">
      <c r="A14" s="272"/>
      <c r="B14" s="37" t="s">
        <v>418</v>
      </c>
      <c r="C14" s="75"/>
      <c r="D14" s="75"/>
      <c r="E14" s="75"/>
    </row>
    <row r="15" spans="1:18" ht="15.75" x14ac:dyDescent="0.25">
      <c r="A15" s="272" t="s">
        <v>22</v>
      </c>
      <c r="B15" s="37" t="s">
        <v>419</v>
      </c>
      <c r="C15" s="75"/>
      <c r="D15" s="75"/>
      <c r="E15" s="75"/>
    </row>
    <row r="16" spans="1:18" ht="15.75" x14ac:dyDescent="0.25">
      <c r="A16" s="272" t="s">
        <v>22</v>
      </c>
      <c r="B16" s="37" t="s">
        <v>1168</v>
      </c>
      <c r="C16" s="75"/>
      <c r="D16" s="75"/>
      <c r="E16" s="75"/>
    </row>
    <row r="17" spans="1:7" ht="15.75" x14ac:dyDescent="0.25">
      <c r="A17" s="272" t="s">
        <v>22</v>
      </c>
      <c r="B17" s="37" t="s">
        <v>1169</v>
      </c>
      <c r="C17" s="75"/>
      <c r="D17" s="75"/>
      <c r="E17" s="75"/>
    </row>
    <row r="18" spans="1:7" ht="15.75" x14ac:dyDescent="0.25">
      <c r="A18" s="272" t="s">
        <v>22</v>
      </c>
      <c r="B18" s="37" t="s">
        <v>1170</v>
      </c>
      <c r="C18" s="75"/>
      <c r="D18" s="75"/>
      <c r="E18" s="75"/>
    </row>
    <row r="19" spans="1:7" ht="15.75" x14ac:dyDescent="0.25">
      <c r="A19" s="272" t="s">
        <v>22</v>
      </c>
      <c r="B19" s="37" t="s">
        <v>1171</v>
      </c>
      <c r="C19" s="75"/>
      <c r="D19" s="75"/>
      <c r="E19" s="75"/>
    </row>
    <row r="20" spans="1:7" ht="15.75" x14ac:dyDescent="0.25">
      <c r="A20" s="272"/>
      <c r="B20" s="37" t="s">
        <v>421</v>
      </c>
      <c r="C20" s="75"/>
      <c r="D20" s="75"/>
      <c r="E20" s="75"/>
    </row>
    <row r="21" spans="1:7" ht="15.75" x14ac:dyDescent="0.25">
      <c r="A21" s="272" t="s">
        <v>22</v>
      </c>
      <c r="B21" s="37" t="s">
        <v>422</v>
      </c>
      <c r="C21" s="75"/>
      <c r="D21" s="75"/>
      <c r="E21" s="75"/>
    </row>
    <row r="22" spans="1:7" ht="15.75" x14ac:dyDescent="0.25">
      <c r="A22" s="272" t="s">
        <v>22</v>
      </c>
      <c r="B22" s="37" t="s">
        <v>548</v>
      </c>
      <c r="C22" s="75"/>
      <c r="D22" s="75"/>
      <c r="E22" s="75"/>
    </row>
    <row r="23" spans="1:7" ht="63" x14ac:dyDescent="0.25">
      <c r="A23" s="272">
        <v>2</v>
      </c>
      <c r="B23" s="36" t="s">
        <v>424</v>
      </c>
      <c r="C23" s="75"/>
      <c r="D23" s="75"/>
      <c r="E23" s="75"/>
    </row>
    <row r="24" spans="1:7" ht="15.75" x14ac:dyDescent="0.25">
      <c r="A24" s="272">
        <v>3</v>
      </c>
      <c r="B24" s="36" t="s">
        <v>1469</v>
      </c>
      <c r="C24" s="75">
        <f>D24+E24</f>
        <v>0</v>
      </c>
      <c r="D24" s="75"/>
      <c r="E24" s="75"/>
    </row>
    <row r="25" spans="1:7" ht="15.75" x14ac:dyDescent="0.25">
      <c r="A25" s="273" t="s">
        <v>70</v>
      </c>
      <c r="B25" s="73" t="s">
        <v>96</v>
      </c>
      <c r="C25" s="76">
        <f>D25+E25</f>
        <v>471754.14588824002</v>
      </c>
      <c r="D25" s="76">
        <f>'TONG HOP SO 30'!C37</f>
        <v>391021.44229074003</v>
      </c>
      <c r="E25" s="76">
        <f>'DT CHI NS XA 41'!C11</f>
        <v>80732.703597500004</v>
      </c>
    </row>
    <row r="26" spans="1:7" ht="15.75" x14ac:dyDescent="0.25">
      <c r="A26" s="272"/>
      <c r="B26" s="37" t="s">
        <v>134</v>
      </c>
      <c r="C26" s="75">
        <f t="shared" ref="C26:C28" si="1">D26+E26</f>
        <v>0</v>
      </c>
      <c r="D26" s="75"/>
      <c r="E26" s="75"/>
    </row>
    <row r="27" spans="1:7" ht="15.75" x14ac:dyDescent="0.25">
      <c r="A27" s="272">
        <v>1</v>
      </c>
      <c r="B27" s="37" t="s">
        <v>419</v>
      </c>
      <c r="C27" s="75">
        <f t="shared" si="1"/>
        <v>269384.08033604</v>
      </c>
      <c r="D27" s="75">
        <f>'TONG HOP SO 30'!C42+'TONG HOP SO 30'!C43</f>
        <v>269384.08033604</v>
      </c>
      <c r="E27" s="75"/>
    </row>
    <row r="28" spans="1:7" ht="15.75" x14ac:dyDescent="0.25">
      <c r="A28" s="272">
        <v>2</v>
      </c>
      <c r="B28" s="37" t="s">
        <v>475</v>
      </c>
      <c r="C28" s="75">
        <f t="shared" si="1"/>
        <v>560</v>
      </c>
      <c r="D28" s="75">
        <f>'TONG HOP SO 30'!C40</f>
        <v>560</v>
      </c>
      <c r="E28" s="75"/>
    </row>
    <row r="29" spans="1:7" ht="15.75" x14ac:dyDescent="0.25">
      <c r="A29" s="273" t="s">
        <v>73</v>
      </c>
      <c r="B29" s="73" t="s">
        <v>438</v>
      </c>
      <c r="C29" s="75"/>
      <c r="D29" s="75"/>
      <c r="E29" s="75"/>
    </row>
    <row r="30" spans="1:7" ht="15.75" x14ac:dyDescent="0.25">
      <c r="A30" s="273" t="s">
        <v>77</v>
      </c>
      <c r="B30" s="73" t="s">
        <v>439</v>
      </c>
      <c r="C30" s="75"/>
      <c r="D30" s="75"/>
      <c r="E30" s="75"/>
    </row>
    <row r="31" spans="1:7" s="107" customFormat="1" ht="15.75" x14ac:dyDescent="0.25">
      <c r="A31" s="285" t="s">
        <v>113</v>
      </c>
      <c r="B31" s="73" t="s">
        <v>1226</v>
      </c>
      <c r="C31" s="76">
        <f>D31</f>
        <v>3800</v>
      </c>
      <c r="D31" s="76">
        <f>'TONG HOP SO 30'!C79</f>
        <v>3800</v>
      </c>
      <c r="E31" s="76"/>
    </row>
    <row r="32" spans="1:7" ht="15.75" x14ac:dyDescent="0.25">
      <c r="A32" s="273" t="s">
        <v>426</v>
      </c>
      <c r="B32" s="73" t="s">
        <v>247</v>
      </c>
      <c r="C32" s="76">
        <f>D32+E32</f>
        <v>12875</v>
      </c>
      <c r="D32" s="76">
        <f>'TONG HOP SO 30'!C80</f>
        <v>11260.14592805</v>
      </c>
      <c r="E32" s="76">
        <f>'DT CHI NS XA 41'!C39</f>
        <v>1614.8540719500002</v>
      </c>
      <c r="G32">
        <v>12249</v>
      </c>
    </row>
    <row r="33" spans="1:8" ht="15.75" x14ac:dyDescent="0.25">
      <c r="A33" s="273" t="s">
        <v>674</v>
      </c>
      <c r="B33" s="73" t="s">
        <v>98</v>
      </c>
      <c r="C33" s="76">
        <f>D33+E33</f>
        <v>4509.7999999999993</v>
      </c>
      <c r="D33" s="76">
        <f>'TONG HOP SO 30'!C78</f>
        <v>4509.7999999999993</v>
      </c>
      <c r="E33" s="76"/>
    </row>
    <row r="34" spans="1:8" ht="15.75" x14ac:dyDescent="0.25">
      <c r="A34" s="273" t="s">
        <v>16</v>
      </c>
      <c r="B34" s="73" t="s">
        <v>428</v>
      </c>
      <c r="C34" s="76" t="e">
        <f>C35+C39</f>
        <v>#REF!</v>
      </c>
      <c r="D34" s="76" t="e">
        <f>D35+D39</f>
        <v>#REF!</v>
      </c>
      <c r="E34" s="76">
        <f t="shared" ref="E34" si="2">E35+E39</f>
        <v>0</v>
      </c>
    </row>
    <row r="35" spans="1:8" ht="15.75" x14ac:dyDescent="0.25">
      <c r="A35" s="273" t="s">
        <v>83</v>
      </c>
      <c r="B35" s="73" t="s">
        <v>249</v>
      </c>
      <c r="C35" s="76">
        <f>C36</f>
        <v>0</v>
      </c>
      <c r="D35" s="76">
        <f>D36</f>
        <v>0</v>
      </c>
      <c r="E35" s="76"/>
    </row>
    <row r="36" spans="1:8" s="43" customFormat="1" ht="15.75" x14ac:dyDescent="0.25">
      <c r="A36" s="272"/>
      <c r="B36" s="36" t="s">
        <v>1317</v>
      </c>
      <c r="C36" s="75">
        <f>SUM(C37:C38)</f>
        <v>0</v>
      </c>
      <c r="D36" s="75">
        <f>SUM(D37:D38)</f>
        <v>0</v>
      </c>
      <c r="E36" s="75"/>
    </row>
    <row r="37" spans="1:8" s="43" customFormat="1" ht="15.75" x14ac:dyDescent="0.25">
      <c r="A37" s="272"/>
      <c r="B37" s="36" t="s">
        <v>1318</v>
      </c>
      <c r="C37" s="75">
        <f t="shared" ref="C37:C42" si="3">D37+E37</f>
        <v>0</v>
      </c>
      <c r="D37" s="75"/>
      <c r="E37" s="75"/>
    </row>
    <row r="38" spans="1:8" ht="15.75" x14ac:dyDescent="0.25">
      <c r="A38" s="272"/>
      <c r="B38" s="36" t="s">
        <v>1319</v>
      </c>
      <c r="C38" s="75">
        <f t="shared" si="3"/>
        <v>0</v>
      </c>
      <c r="D38" s="75"/>
      <c r="E38" s="75"/>
    </row>
    <row r="39" spans="1:8" ht="15.75" x14ac:dyDescent="0.25">
      <c r="A39" s="273" t="s">
        <v>70</v>
      </c>
      <c r="B39" s="73" t="s">
        <v>660</v>
      </c>
      <c r="C39" s="76" t="e">
        <f>C41+C40</f>
        <v>#REF!</v>
      </c>
      <c r="D39" s="76" t="e">
        <f>D40+D41</f>
        <v>#REF!</v>
      </c>
      <c r="E39" s="76">
        <f>E41+E40</f>
        <v>0</v>
      </c>
      <c r="H39" s="77"/>
    </row>
    <row r="40" spans="1:8" s="43" customFormat="1" ht="15.75" x14ac:dyDescent="0.25">
      <c r="A40" s="272"/>
      <c r="B40" s="36" t="s">
        <v>1025</v>
      </c>
      <c r="C40" s="75">
        <f t="shared" si="3"/>
        <v>113533.5</v>
      </c>
      <c r="D40" s="75">
        <f>'TONG HOP SO 30'!C55</f>
        <v>113533.5</v>
      </c>
      <c r="E40" s="75"/>
    </row>
    <row r="41" spans="1:8" ht="15.75" x14ac:dyDescent="0.25">
      <c r="A41" s="272"/>
      <c r="B41" s="36" t="s">
        <v>1514</v>
      </c>
      <c r="C41" s="75" t="e">
        <f t="shared" si="3"/>
        <v>#REF!</v>
      </c>
      <c r="D41" s="75" t="e">
        <f>'TONG HOP SO 30'!#REF!</f>
        <v>#REF!</v>
      </c>
      <c r="E41" s="75"/>
    </row>
    <row r="42" spans="1:8" ht="15.75" x14ac:dyDescent="0.25">
      <c r="A42" s="273" t="s">
        <v>79</v>
      </c>
      <c r="B42" s="73" t="s">
        <v>476</v>
      </c>
      <c r="C42" s="75">
        <f t="shared" si="3"/>
        <v>0</v>
      </c>
      <c r="D42" s="75"/>
      <c r="E42" s="75"/>
    </row>
    <row r="43" spans="1:8" ht="15.75" x14ac:dyDescent="0.25">
      <c r="A43" s="32" t="s">
        <v>649</v>
      </c>
    </row>
    <row r="44" spans="1:8" s="43" customFormat="1" ht="72.75" customHeight="1" x14ac:dyDescent="0.25">
      <c r="A44" s="481" t="s">
        <v>119</v>
      </c>
      <c r="B44" s="481"/>
      <c r="C44" s="481"/>
      <c r="D44" s="481"/>
      <c r="E44" s="481"/>
    </row>
    <row r="45" spans="1:8" ht="45" customHeight="1" x14ac:dyDescent="0.25">
      <c r="A45" s="481" t="s">
        <v>567</v>
      </c>
      <c r="B45" s="481"/>
      <c r="C45" s="481"/>
      <c r="D45" s="481"/>
      <c r="E45" s="481"/>
    </row>
  </sheetData>
  <mergeCells count="11">
    <mergeCell ref="D1:E1"/>
    <mergeCell ref="A2:E2"/>
    <mergeCell ref="A44:E44"/>
    <mergeCell ref="A45:E45"/>
    <mergeCell ref="A7:A8"/>
    <mergeCell ref="B7:B8"/>
    <mergeCell ref="C7:C8"/>
    <mergeCell ref="D7:E7"/>
    <mergeCell ref="A5:E5"/>
    <mergeCell ref="A3:E3"/>
    <mergeCell ref="A4:E4"/>
  </mergeCells>
  <printOptions horizontalCentered="1"/>
  <pageMargins left="0.11811023622047245" right="0.11811023622047245" top="0.15748031496062992" bottom="0.15748031496062992" header="0.31496062992125984" footer="0.31496062992125984"/>
  <pageSetup paperSize="9" scale="85"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FF0000"/>
  </sheetPr>
  <dimension ref="A1:C93"/>
  <sheetViews>
    <sheetView workbookViewId="0">
      <selection activeCell="A5" sqref="A5:C5"/>
    </sheetView>
  </sheetViews>
  <sheetFormatPr defaultColWidth="14.5703125" defaultRowHeight="16.5" x14ac:dyDescent="0.25"/>
  <cols>
    <col min="1" max="1" width="7.7109375" style="355" customWidth="1"/>
    <col min="2" max="2" width="73" style="352" customWidth="1"/>
    <col min="3" max="3" width="27.28515625" style="358" customWidth="1"/>
    <col min="4" max="16384" width="14.5703125" style="352"/>
  </cols>
  <sheetData>
    <row r="1" spans="1:3" x14ac:dyDescent="0.25">
      <c r="A1" s="495" t="s">
        <v>1417</v>
      </c>
      <c r="B1" s="495"/>
      <c r="C1" s="495"/>
    </row>
    <row r="2" spans="1:3" x14ac:dyDescent="0.25">
      <c r="A2" s="496" t="s">
        <v>1541</v>
      </c>
      <c r="B2" s="496"/>
      <c r="C2" s="496"/>
    </row>
    <row r="3" spans="1:3" s="353" customFormat="1" hidden="1" x14ac:dyDescent="0.25">
      <c r="A3" s="491" t="s">
        <v>1487</v>
      </c>
      <c r="B3" s="491"/>
      <c r="C3" s="491"/>
    </row>
    <row r="4" spans="1:3" s="353" customFormat="1" hidden="1" x14ac:dyDescent="0.25">
      <c r="A4" s="491" t="s">
        <v>1477</v>
      </c>
      <c r="B4" s="491"/>
      <c r="C4" s="491"/>
    </row>
    <row r="5" spans="1:3" s="353" customFormat="1" x14ac:dyDescent="0.25">
      <c r="A5" s="491" t="str">
        <f>'DT THU NSNN MAU 32'!A4:N4</f>
        <v>(Kèm theo Quyết định số: 10933A/QĐ-UBND ngày 23/12/2022 của UBND  huyện Phụng Hiệp)</v>
      </c>
      <c r="B5" s="491"/>
      <c r="C5" s="491"/>
    </row>
    <row r="6" spans="1:3" x14ac:dyDescent="0.25">
      <c r="B6" s="497" t="s">
        <v>1186</v>
      </c>
      <c r="C6" s="497"/>
    </row>
    <row r="7" spans="1:3" s="353" customFormat="1" x14ac:dyDescent="0.25">
      <c r="A7" s="498" t="s">
        <v>1187</v>
      </c>
      <c r="B7" s="499" t="s">
        <v>1188</v>
      </c>
      <c r="C7" s="500" t="s">
        <v>1560</v>
      </c>
    </row>
    <row r="8" spans="1:3" s="353" customFormat="1" x14ac:dyDescent="0.25">
      <c r="A8" s="498"/>
      <c r="B8" s="499"/>
      <c r="C8" s="501"/>
    </row>
    <row r="9" spans="1:3" s="353" customFormat="1" x14ac:dyDescent="0.25">
      <c r="A9" s="498"/>
      <c r="B9" s="499"/>
      <c r="C9" s="501"/>
    </row>
    <row r="10" spans="1:3" x14ac:dyDescent="0.25">
      <c r="A10" s="360" t="s">
        <v>15</v>
      </c>
      <c r="B10" s="361" t="s">
        <v>1189</v>
      </c>
      <c r="C10" s="362">
        <f>C11+C17+C18+C19</f>
        <v>684298</v>
      </c>
    </row>
    <row r="11" spans="1:3" x14ac:dyDescent="0.25">
      <c r="A11" s="363">
        <v>1</v>
      </c>
      <c r="B11" s="361" t="s">
        <v>1190</v>
      </c>
      <c r="C11" s="362">
        <f>SUM(C12:C16)</f>
        <v>109350</v>
      </c>
    </row>
    <row r="12" spans="1:3" x14ac:dyDescent="0.25">
      <c r="A12" s="364"/>
      <c r="B12" s="365" t="s">
        <v>1191</v>
      </c>
      <c r="C12" s="366">
        <f>'DT THU NSNN MAU 32'!E11</f>
        <v>49550</v>
      </c>
    </row>
    <row r="13" spans="1:3" x14ac:dyDescent="0.25">
      <c r="A13" s="364"/>
      <c r="B13" s="365" t="s">
        <v>1192</v>
      </c>
      <c r="C13" s="366">
        <f>'DT THU NSNN MAU 32'!F11</f>
        <v>26750</v>
      </c>
    </row>
    <row r="14" spans="1:3" x14ac:dyDescent="0.25">
      <c r="A14" s="364"/>
      <c r="B14" s="365" t="s">
        <v>1193</v>
      </c>
      <c r="C14" s="366">
        <f>'DT THU NSNN MAU 32'!G11</f>
        <v>3500</v>
      </c>
    </row>
    <row r="15" spans="1:3" x14ac:dyDescent="0.25">
      <c r="A15" s="364"/>
      <c r="B15" s="365" t="s">
        <v>1194</v>
      </c>
      <c r="C15" s="366">
        <f>'DT THU NSNN MAU 32'!H11+'DT THU NSNN MAU 32'!I11</f>
        <v>26250</v>
      </c>
    </row>
    <row r="16" spans="1:3" x14ac:dyDescent="0.25">
      <c r="A16" s="364"/>
      <c r="B16" s="365" t="s">
        <v>1195</v>
      </c>
      <c r="C16" s="366">
        <f>'DT THU NSNN MAU 32'!J11</f>
        <v>3300</v>
      </c>
    </row>
    <row r="17" spans="1:3" x14ac:dyDescent="0.25">
      <c r="A17" s="363">
        <v>2</v>
      </c>
      <c r="B17" s="361" t="s">
        <v>399</v>
      </c>
      <c r="C17" s="362">
        <f>'DT THU NSNN MAU 32'!N11</f>
        <v>2600</v>
      </c>
    </row>
    <row r="18" spans="1:3" x14ac:dyDescent="0.25">
      <c r="A18" s="363">
        <v>3</v>
      </c>
      <c r="B18" s="361" t="s">
        <v>1196</v>
      </c>
      <c r="C18" s="362">
        <f>'DT THU NSNN MAU 32'!M11</f>
        <v>1600</v>
      </c>
    </row>
    <row r="19" spans="1:3" x14ac:dyDescent="0.25">
      <c r="A19" s="363">
        <v>4</v>
      </c>
      <c r="B19" s="361" t="s">
        <v>1197</v>
      </c>
      <c r="C19" s="362">
        <f>SUM(C20:C22)</f>
        <v>570748</v>
      </c>
    </row>
    <row r="20" spans="1:3" x14ac:dyDescent="0.25">
      <c r="A20" s="367" t="s">
        <v>22</v>
      </c>
      <c r="B20" s="365" t="s">
        <v>1198</v>
      </c>
      <c r="C20" s="366">
        <f>'DT THU, CHI NSDP VA BSCĐ 39'!M11</f>
        <v>532548</v>
      </c>
    </row>
    <row r="21" spans="1:3" x14ac:dyDescent="0.25">
      <c r="A21" s="364" t="s">
        <v>22</v>
      </c>
      <c r="B21" s="365" t="s">
        <v>1306</v>
      </c>
      <c r="C21" s="366">
        <v>0</v>
      </c>
    </row>
    <row r="22" spans="1:3" x14ac:dyDescent="0.25">
      <c r="A22" s="364" t="s">
        <v>22</v>
      </c>
      <c r="B22" s="365" t="s">
        <v>759</v>
      </c>
      <c r="C22" s="366">
        <f>'DT THU, CHI NSDP VA BSCĐ 39'!N11</f>
        <v>38200</v>
      </c>
    </row>
    <row r="23" spans="1:3" x14ac:dyDescent="0.25">
      <c r="A23" s="360" t="s">
        <v>16</v>
      </c>
      <c r="B23" s="361" t="s">
        <v>1199</v>
      </c>
      <c r="C23" s="362">
        <f>C24</f>
        <v>681948</v>
      </c>
    </row>
    <row r="24" spans="1:3" x14ac:dyDescent="0.25">
      <c r="A24" s="364"/>
      <c r="B24" s="361" t="s">
        <v>1200</v>
      </c>
      <c r="C24" s="362">
        <f>SUM(C25:C26)</f>
        <v>681948</v>
      </c>
    </row>
    <row r="25" spans="1:3" x14ac:dyDescent="0.25">
      <c r="A25" s="364"/>
      <c r="B25" s="365" t="s">
        <v>1201</v>
      </c>
      <c r="C25" s="366">
        <f>'DT THU, CHI NSDP VA BSCĐ 39'!C11</f>
        <v>111200</v>
      </c>
    </row>
    <row r="26" spans="1:3" x14ac:dyDescent="0.25">
      <c r="A26" s="364"/>
      <c r="B26" s="365" t="s">
        <v>1202</v>
      </c>
      <c r="C26" s="366">
        <f>C19</f>
        <v>570748</v>
      </c>
    </row>
    <row r="27" spans="1:3" x14ac:dyDescent="0.25">
      <c r="A27" s="360" t="s">
        <v>79</v>
      </c>
      <c r="B27" s="361" t="s">
        <v>1203</v>
      </c>
      <c r="C27" s="362">
        <f>C28+C81</f>
        <v>681948.44588824012</v>
      </c>
    </row>
    <row r="28" spans="1:3" s="353" customFormat="1" x14ac:dyDescent="0.25">
      <c r="A28" s="363" t="s">
        <v>83</v>
      </c>
      <c r="B28" s="361" t="s">
        <v>1204</v>
      </c>
      <c r="C28" s="362">
        <f>(C29+C37+C55+C78+C79+C80)</f>
        <v>599600.88821879018</v>
      </c>
    </row>
    <row r="29" spans="1:3" s="353" customFormat="1" x14ac:dyDescent="0.25">
      <c r="A29" s="363">
        <v>1</v>
      </c>
      <c r="B29" s="361" t="s">
        <v>554</v>
      </c>
      <c r="C29" s="362">
        <f>SUM(C30:C33)+C36</f>
        <v>75476</v>
      </c>
    </row>
    <row r="30" spans="1:3" x14ac:dyDescent="0.25">
      <c r="A30" s="364"/>
      <c r="B30" s="368" t="s">
        <v>1515</v>
      </c>
      <c r="C30" s="366">
        <v>38258</v>
      </c>
    </row>
    <row r="31" spans="1:3" x14ac:dyDescent="0.25">
      <c r="A31" s="364"/>
      <c r="B31" s="368" t="s">
        <v>1516</v>
      </c>
      <c r="C31" s="366">
        <v>575</v>
      </c>
    </row>
    <row r="32" spans="1:3" x14ac:dyDescent="0.25">
      <c r="A32" s="364"/>
      <c r="B32" s="368" t="s">
        <v>1517</v>
      </c>
      <c r="C32" s="366">
        <f>900-157</f>
        <v>743</v>
      </c>
    </row>
    <row r="33" spans="1:3" x14ac:dyDescent="0.25">
      <c r="A33" s="364"/>
      <c r="B33" s="369" t="s">
        <v>1205</v>
      </c>
      <c r="C33" s="366">
        <f>C34+C35</f>
        <v>15900</v>
      </c>
    </row>
    <row r="34" spans="1:3" x14ac:dyDescent="0.25">
      <c r="A34" s="364"/>
      <c r="B34" s="370" t="s">
        <v>1206</v>
      </c>
      <c r="C34" s="366">
        <v>0</v>
      </c>
    </row>
    <row r="35" spans="1:3" x14ac:dyDescent="0.25">
      <c r="A35" s="364"/>
      <c r="B35" s="370" t="s">
        <v>1207</v>
      </c>
      <c r="C35" s="366">
        <v>15900</v>
      </c>
    </row>
    <row r="36" spans="1:3" x14ac:dyDescent="0.25">
      <c r="A36" s="364"/>
      <c r="B36" s="369" t="s">
        <v>1534</v>
      </c>
      <c r="C36" s="366">
        <v>20000</v>
      </c>
    </row>
    <row r="37" spans="1:3" s="353" customFormat="1" x14ac:dyDescent="0.25">
      <c r="A37" s="363">
        <v>2</v>
      </c>
      <c r="B37" s="361" t="s">
        <v>96</v>
      </c>
      <c r="C37" s="362">
        <f>SUM(C38:C44)+C48+C51+C52+C53+C54</f>
        <v>391021.44229074003</v>
      </c>
    </row>
    <row r="38" spans="1:3" x14ac:dyDescent="0.25">
      <c r="A38" s="364"/>
      <c r="B38" s="365" t="s">
        <v>1208</v>
      </c>
      <c r="C38" s="366">
        <f>'CHI NS HUYEN 35'!F18</f>
        <v>62391</v>
      </c>
    </row>
    <row r="39" spans="1:3" x14ac:dyDescent="0.25">
      <c r="A39" s="364"/>
      <c r="B39" s="365" t="s">
        <v>1535</v>
      </c>
      <c r="C39" s="366">
        <f>'CHI NS HUYEN 35'!F23</f>
        <v>3285.6288249999998</v>
      </c>
    </row>
    <row r="40" spans="1:3" x14ac:dyDescent="0.25">
      <c r="A40" s="364"/>
      <c r="B40" s="365" t="s">
        <v>1209</v>
      </c>
      <c r="C40" s="366">
        <f>'CHI NS HUYEN 35'!F29</f>
        <v>560</v>
      </c>
    </row>
    <row r="41" spans="1:3" x14ac:dyDescent="0.25">
      <c r="A41" s="364"/>
      <c r="B41" s="365" t="s">
        <v>1210</v>
      </c>
      <c r="C41" s="366">
        <f>'CHI NS HUYEN 35'!F30</f>
        <v>8828</v>
      </c>
    </row>
    <row r="42" spans="1:3" x14ac:dyDescent="0.25">
      <c r="A42" s="364"/>
      <c r="B42" s="365" t="s">
        <v>1211</v>
      </c>
      <c r="C42" s="366">
        <f>'CHI NS HUYEN 35'!F31</f>
        <v>262586.40000000002</v>
      </c>
    </row>
    <row r="43" spans="1:3" x14ac:dyDescent="0.25">
      <c r="A43" s="364"/>
      <c r="B43" s="365" t="s">
        <v>1212</v>
      </c>
      <c r="C43" s="366">
        <f>'CHI NS HUYEN 35'!F37</f>
        <v>6797.6803360400008</v>
      </c>
    </row>
    <row r="44" spans="1:3" x14ac:dyDescent="0.25">
      <c r="A44" s="364"/>
      <c r="B44" s="365" t="s">
        <v>1213</v>
      </c>
      <c r="C44" s="366">
        <f>SUM(C45:C47)</f>
        <v>31296.533129699998</v>
      </c>
    </row>
    <row r="45" spans="1:3" x14ac:dyDescent="0.25">
      <c r="A45" s="364"/>
      <c r="B45" s="365" t="s">
        <v>1214</v>
      </c>
      <c r="C45" s="366">
        <f>'CHI NS HUYEN 35'!F43</f>
        <v>16411.863431400001</v>
      </c>
    </row>
    <row r="46" spans="1:3" x14ac:dyDescent="0.25">
      <c r="A46" s="364"/>
      <c r="B46" s="365" t="s">
        <v>1215</v>
      </c>
      <c r="C46" s="366">
        <f>'CHI NS HUYEN 35'!F71</f>
        <v>10038.6751503</v>
      </c>
    </row>
    <row r="47" spans="1:3" x14ac:dyDescent="0.25">
      <c r="A47" s="364"/>
      <c r="B47" s="365" t="s">
        <v>1216</v>
      </c>
      <c r="C47" s="366">
        <f>'CHI NS HUYEN 35'!F58+'CHI NS HUYEN 35'!F64</f>
        <v>4845.9945479999997</v>
      </c>
    </row>
    <row r="48" spans="1:3" x14ac:dyDescent="0.25">
      <c r="A48" s="364"/>
      <c r="B48" s="365" t="s">
        <v>1217</v>
      </c>
      <c r="C48" s="366">
        <f>SUM(C49:C50)</f>
        <v>6250</v>
      </c>
    </row>
    <row r="49" spans="1:3" x14ac:dyDescent="0.25">
      <c r="A49" s="364"/>
      <c r="B49" s="365" t="s">
        <v>1539</v>
      </c>
      <c r="C49" s="366">
        <f>'CHI NS HUYEN 35'!F82</f>
        <v>5250</v>
      </c>
    </row>
    <row r="50" spans="1:3" x14ac:dyDescent="0.25">
      <c r="A50" s="364"/>
      <c r="B50" s="365" t="s">
        <v>1536</v>
      </c>
      <c r="C50" s="366">
        <f>'CHI NS HUYEN 35'!F83</f>
        <v>1000</v>
      </c>
    </row>
    <row r="51" spans="1:3" s="358" customFormat="1" ht="33" x14ac:dyDescent="0.25">
      <c r="A51" s="221"/>
      <c r="B51" s="371" t="s">
        <v>1510</v>
      </c>
      <c r="C51" s="366">
        <f>202+250+365+708</f>
        <v>1525</v>
      </c>
    </row>
    <row r="52" spans="1:3" s="358" customFormat="1" x14ac:dyDescent="0.25">
      <c r="A52" s="221"/>
      <c r="B52" s="371" t="s">
        <v>1540</v>
      </c>
      <c r="C52" s="366">
        <v>2500</v>
      </c>
    </row>
    <row r="53" spans="1:3" x14ac:dyDescent="0.25">
      <c r="A53" s="364"/>
      <c r="B53" s="369" t="s">
        <v>1474</v>
      </c>
      <c r="C53" s="366">
        <f>'CHI NS HUYEN 35'!F84</f>
        <v>3071.5</v>
      </c>
    </row>
    <row r="54" spans="1:3" x14ac:dyDescent="0.25">
      <c r="A54" s="372"/>
      <c r="B54" s="373" t="s">
        <v>1307</v>
      </c>
      <c r="C54" s="366">
        <f>'CHI NS HUYEN 35'!F89</f>
        <v>1929.7</v>
      </c>
    </row>
    <row r="55" spans="1:3" s="353" customFormat="1" x14ac:dyDescent="0.25">
      <c r="A55" s="363">
        <v>3</v>
      </c>
      <c r="B55" s="374" t="s">
        <v>1513</v>
      </c>
      <c r="C55" s="362">
        <f>C56+C63+C68</f>
        <v>113533.5</v>
      </c>
    </row>
    <row r="56" spans="1:3" s="353" customFormat="1" x14ac:dyDescent="0.25">
      <c r="A56" s="363"/>
      <c r="B56" s="374" t="s">
        <v>1219</v>
      </c>
      <c r="C56" s="362">
        <f>SUM(C57:C62)</f>
        <v>23290</v>
      </c>
    </row>
    <row r="57" spans="1:3" s="353" customFormat="1" x14ac:dyDescent="0.25">
      <c r="A57" s="363"/>
      <c r="B57" s="375" t="s">
        <v>1224</v>
      </c>
      <c r="C57" s="366">
        <v>4598</v>
      </c>
    </row>
    <row r="58" spans="1:3" s="353" customFormat="1" x14ac:dyDescent="0.25">
      <c r="A58" s="363"/>
      <c r="B58" s="376" t="s">
        <v>1220</v>
      </c>
      <c r="C58" s="366">
        <v>1259</v>
      </c>
    </row>
    <row r="59" spans="1:3" s="353" customFormat="1" x14ac:dyDescent="0.25">
      <c r="A59" s="363"/>
      <c r="B59" s="377" t="s">
        <v>1221</v>
      </c>
      <c r="C59" s="366">
        <v>118</v>
      </c>
    </row>
    <row r="60" spans="1:3" s="353" customFormat="1" x14ac:dyDescent="0.25">
      <c r="A60" s="363"/>
      <c r="B60" s="376" t="s">
        <v>1415</v>
      </c>
      <c r="C60" s="366">
        <v>0</v>
      </c>
    </row>
    <row r="61" spans="1:3" s="353" customFormat="1" x14ac:dyDescent="0.25">
      <c r="A61" s="363"/>
      <c r="B61" s="376" t="s">
        <v>1222</v>
      </c>
      <c r="C61" s="366">
        <v>0</v>
      </c>
    </row>
    <row r="62" spans="1:3" s="353" customFormat="1" x14ac:dyDescent="0.25">
      <c r="A62" s="363"/>
      <c r="B62" s="365" t="s">
        <v>1324</v>
      </c>
      <c r="C62" s="366">
        <v>17315</v>
      </c>
    </row>
    <row r="63" spans="1:3" s="353" customFormat="1" x14ac:dyDescent="0.25">
      <c r="A63" s="363"/>
      <c r="B63" s="374" t="s">
        <v>1223</v>
      </c>
      <c r="C63" s="362">
        <f>'CHI NS HUYEN 35'!F28</f>
        <v>68703</v>
      </c>
    </row>
    <row r="64" spans="1:3" x14ac:dyDescent="0.25">
      <c r="A64" s="364"/>
      <c r="B64" s="378" t="s">
        <v>1456</v>
      </c>
      <c r="C64" s="366">
        <v>3637</v>
      </c>
    </row>
    <row r="65" spans="1:3" s="353" customFormat="1" ht="49.5" x14ac:dyDescent="0.25">
      <c r="A65" s="363"/>
      <c r="B65" s="379" t="s">
        <v>1511</v>
      </c>
      <c r="C65" s="380">
        <v>60650</v>
      </c>
    </row>
    <row r="66" spans="1:3" s="353" customFormat="1" x14ac:dyDescent="0.25">
      <c r="A66" s="381"/>
      <c r="B66" s="379" t="s">
        <v>1320</v>
      </c>
      <c r="C66" s="380">
        <v>3410</v>
      </c>
    </row>
    <row r="67" spans="1:3" s="353" customFormat="1" x14ac:dyDescent="0.25">
      <c r="A67" s="381"/>
      <c r="B67" s="382" t="s">
        <v>1537</v>
      </c>
      <c r="C67" s="380">
        <f>1006-'DT CHI NS XA 41'!C24</f>
        <v>737.8</v>
      </c>
    </row>
    <row r="68" spans="1:3" s="353" customFormat="1" x14ac:dyDescent="0.25">
      <c r="A68" s="363"/>
      <c r="B68" s="383" t="s">
        <v>1308</v>
      </c>
      <c r="C68" s="384">
        <f>SUM(C69:C77)</f>
        <v>21540.5</v>
      </c>
    </row>
    <row r="69" spans="1:3" ht="33" x14ac:dyDescent="0.25">
      <c r="A69" s="364"/>
      <c r="B69" s="379" t="s">
        <v>1538</v>
      </c>
      <c r="C69" s="380">
        <v>9355</v>
      </c>
    </row>
    <row r="70" spans="1:3" x14ac:dyDescent="0.25">
      <c r="A70" s="364"/>
      <c r="B70" s="379" t="s">
        <v>1322</v>
      </c>
      <c r="C70" s="380">
        <f>(980-'DT CHI NS XA 41'!C35)+3</f>
        <v>0.49999999999988631</v>
      </c>
    </row>
    <row r="71" spans="1:3" x14ac:dyDescent="0.25">
      <c r="A71" s="364"/>
      <c r="B71" s="379" t="s">
        <v>1323</v>
      </c>
      <c r="C71" s="380">
        <v>2464</v>
      </c>
    </row>
    <row r="72" spans="1:3" x14ac:dyDescent="0.25">
      <c r="A72" s="364"/>
      <c r="B72" s="382" t="s">
        <v>1311</v>
      </c>
      <c r="C72" s="380">
        <f>2017-'DT CHI NS XA 41'!C34-'CHI NS HUYEN 35'!K17</f>
        <v>59</v>
      </c>
    </row>
    <row r="73" spans="1:3" x14ac:dyDescent="0.25">
      <c r="A73" s="364"/>
      <c r="B73" s="379" t="s">
        <v>1321</v>
      </c>
      <c r="C73" s="380">
        <v>193</v>
      </c>
    </row>
    <row r="74" spans="1:3" x14ac:dyDescent="0.25">
      <c r="A74" s="364"/>
      <c r="B74" s="382" t="s">
        <v>1546</v>
      </c>
      <c r="C74" s="380">
        <v>160</v>
      </c>
    </row>
    <row r="75" spans="1:3" x14ac:dyDescent="0.25">
      <c r="A75" s="364"/>
      <c r="B75" s="382" t="s">
        <v>1512</v>
      </c>
      <c r="C75" s="380">
        <v>2300</v>
      </c>
    </row>
    <row r="76" spans="1:3" x14ac:dyDescent="0.25">
      <c r="A76" s="364"/>
      <c r="B76" s="382" t="s">
        <v>1508</v>
      </c>
      <c r="C76" s="380">
        <f>(9325-'DT CHI NS XA 41'!C32-'DT CHI NS XA 41'!C33)</f>
        <v>5838</v>
      </c>
    </row>
    <row r="77" spans="1:3" x14ac:dyDescent="0.25">
      <c r="A77" s="364"/>
      <c r="B77" s="382" t="s">
        <v>1509</v>
      </c>
      <c r="C77" s="380">
        <f>(2505-1000-'DT CHI NS XA 41'!C36)</f>
        <v>1171</v>
      </c>
    </row>
    <row r="78" spans="1:3" s="353" customFormat="1" x14ac:dyDescent="0.25">
      <c r="A78" s="363">
        <v>5</v>
      </c>
      <c r="B78" s="361" t="s">
        <v>1225</v>
      </c>
      <c r="C78" s="362">
        <f>'CHI NS HUYEN 35'!N17</f>
        <v>4509.7999999999993</v>
      </c>
    </row>
    <row r="79" spans="1:3" s="353" customFormat="1" x14ac:dyDescent="0.25">
      <c r="A79" s="363">
        <v>6</v>
      </c>
      <c r="B79" s="361" t="s">
        <v>1226</v>
      </c>
      <c r="C79" s="362">
        <f>'CHI NS HUYEN 35'!F90</f>
        <v>3800</v>
      </c>
    </row>
    <row r="80" spans="1:3" s="353" customFormat="1" x14ac:dyDescent="0.25">
      <c r="A80" s="363">
        <v>7</v>
      </c>
      <c r="B80" s="361" t="s">
        <v>1227</v>
      </c>
      <c r="C80" s="362">
        <f>'CHI NS HUYEN 35'!F91</f>
        <v>11260.14592805</v>
      </c>
    </row>
    <row r="81" spans="1:3" x14ac:dyDescent="0.25">
      <c r="A81" s="363" t="s">
        <v>70</v>
      </c>
      <c r="B81" s="361" t="s">
        <v>1228</v>
      </c>
      <c r="C81" s="362">
        <f>SUM(C82:C84)</f>
        <v>82347.557669450005</v>
      </c>
    </row>
    <row r="82" spans="1:3" x14ac:dyDescent="0.25">
      <c r="A82" s="367" t="s">
        <v>22</v>
      </c>
      <c r="B82" s="365" t="s">
        <v>1229</v>
      </c>
      <c r="C82" s="366">
        <f>'DT CHI NS XA 41'!C11-C83</f>
        <v>78477.703597500004</v>
      </c>
    </row>
    <row r="83" spans="1:3" x14ac:dyDescent="0.25">
      <c r="A83" s="367" t="s">
        <v>22</v>
      </c>
      <c r="B83" s="365" t="s">
        <v>1225</v>
      </c>
      <c r="C83" s="366">
        <f>'DT CHI NS XA 41'!C38</f>
        <v>2255</v>
      </c>
    </row>
    <row r="84" spans="1:3" x14ac:dyDescent="0.25">
      <c r="A84" s="364" t="s">
        <v>22</v>
      </c>
      <c r="B84" s="365" t="s">
        <v>1227</v>
      </c>
      <c r="C84" s="366">
        <f>'DT CHI NS XA 41'!C39</f>
        <v>1614.8540719500002</v>
      </c>
    </row>
    <row r="86" spans="1:3" s="353" customFormat="1" x14ac:dyDescent="0.25">
      <c r="A86" s="355"/>
      <c r="B86" s="352"/>
      <c r="C86" s="358"/>
    </row>
    <row r="87" spans="1:3" x14ac:dyDescent="0.25">
      <c r="A87" s="356"/>
      <c r="B87" s="353"/>
      <c r="C87" s="359"/>
    </row>
    <row r="88" spans="1:3" x14ac:dyDescent="0.25">
      <c r="C88" s="357"/>
    </row>
    <row r="89" spans="1:3" s="353" customFormat="1" x14ac:dyDescent="0.25">
      <c r="A89" s="355"/>
      <c r="B89" s="352"/>
      <c r="C89" s="357"/>
    </row>
    <row r="90" spans="1:3" x14ac:dyDescent="0.25">
      <c r="A90" s="356"/>
      <c r="B90" s="353"/>
      <c r="C90" s="359"/>
    </row>
    <row r="91" spans="1:3" x14ac:dyDescent="0.25">
      <c r="C91" s="357"/>
    </row>
    <row r="92" spans="1:3" s="353" customFormat="1" x14ac:dyDescent="0.25">
      <c r="A92" s="355"/>
      <c r="B92" s="352"/>
      <c r="C92" s="357"/>
    </row>
    <row r="93" spans="1:3" x14ac:dyDescent="0.25">
      <c r="A93" s="356"/>
      <c r="B93" s="353"/>
      <c r="C93" s="359"/>
    </row>
  </sheetData>
  <mergeCells count="9">
    <mergeCell ref="A1:C1"/>
    <mergeCell ref="A2:C2"/>
    <mergeCell ref="B6:C6"/>
    <mergeCell ref="A7:A9"/>
    <mergeCell ref="B7:B9"/>
    <mergeCell ref="C7:C9"/>
    <mergeCell ref="A3:C3"/>
    <mergeCell ref="A5:C5"/>
    <mergeCell ref="A4:C4"/>
  </mergeCells>
  <printOptions horizontalCentered="1"/>
  <pageMargins left="0.2" right="0.25" top="0.25" bottom="0.99" header="0.41" footer="0.28999999999999998"/>
  <pageSetup paperSize="9" scale="90" orientation="portrait" verticalDpi="0" r:id="rId1"/>
  <headerFooter>
    <oddFooter>&amp;F&amp;RPage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FF0000"/>
  </sheetPr>
  <dimension ref="A1:C49"/>
  <sheetViews>
    <sheetView workbookViewId="0">
      <selection activeCell="C10" sqref="C10"/>
    </sheetView>
  </sheetViews>
  <sheetFormatPr defaultRowHeight="15" x14ac:dyDescent="0.25"/>
  <cols>
    <col min="1" max="1" width="5.42578125" customWidth="1"/>
    <col min="2" max="2" width="65.7109375" customWidth="1"/>
    <col min="3" max="3" width="16.140625" customWidth="1"/>
  </cols>
  <sheetData>
    <row r="1" spans="1:3" ht="15.75" x14ac:dyDescent="0.25">
      <c r="C1" s="30" t="s">
        <v>661</v>
      </c>
    </row>
    <row r="2" spans="1:3" ht="19.5" customHeight="1" x14ac:dyDescent="0.25">
      <c r="A2" s="437" t="s">
        <v>662</v>
      </c>
      <c r="B2" s="437"/>
      <c r="C2" s="437"/>
    </row>
    <row r="3" spans="1:3" ht="15.75" x14ac:dyDescent="0.25">
      <c r="A3" s="437" t="s">
        <v>126</v>
      </c>
      <c r="B3" s="437"/>
      <c r="C3" s="437"/>
    </row>
    <row r="4" spans="1:3" ht="15.75" x14ac:dyDescent="0.25">
      <c r="C4" s="31" t="s">
        <v>56</v>
      </c>
    </row>
    <row r="5" spans="1:3" ht="33" customHeight="1" x14ac:dyDescent="0.25">
      <c r="A5" s="34" t="s">
        <v>3</v>
      </c>
      <c r="B5" s="34" t="s">
        <v>4</v>
      </c>
      <c r="C5" s="72" t="s">
        <v>1033</v>
      </c>
    </row>
    <row r="6" spans="1:3" ht="15.75" x14ac:dyDescent="0.25">
      <c r="A6" s="34" t="s">
        <v>15</v>
      </c>
      <c r="B6" s="34" t="s">
        <v>16</v>
      </c>
      <c r="C6" s="34">
        <v>1</v>
      </c>
    </row>
    <row r="7" spans="1:3" ht="15.75" x14ac:dyDescent="0.25">
      <c r="A7" s="34"/>
      <c r="B7" s="35" t="s">
        <v>90</v>
      </c>
      <c r="C7" s="33"/>
    </row>
    <row r="8" spans="1:3" ht="24.75" customHeight="1" x14ac:dyDescent="0.25">
      <c r="A8" s="34" t="s">
        <v>15</v>
      </c>
      <c r="B8" s="35" t="s">
        <v>552</v>
      </c>
      <c r="C8" s="33"/>
    </row>
    <row r="9" spans="1:3" ht="27" customHeight="1" x14ac:dyDescent="0.25">
      <c r="A9" s="34" t="s">
        <v>16</v>
      </c>
      <c r="B9" s="35" t="s">
        <v>553</v>
      </c>
      <c r="C9" s="33"/>
    </row>
    <row r="10" spans="1:3" ht="15.75" x14ac:dyDescent="0.25">
      <c r="A10" s="34" t="s">
        <v>83</v>
      </c>
      <c r="B10" s="35" t="s">
        <v>664</v>
      </c>
      <c r="C10" s="33"/>
    </row>
    <row r="11" spans="1:3" ht="15.75" x14ac:dyDescent="0.25">
      <c r="A11" s="33">
        <v>1</v>
      </c>
      <c r="B11" s="36" t="s">
        <v>417</v>
      </c>
      <c r="C11" s="33"/>
    </row>
    <row r="12" spans="1:3" ht="15.75" x14ac:dyDescent="0.25">
      <c r="A12" s="33" t="s">
        <v>22</v>
      </c>
      <c r="B12" s="36" t="s">
        <v>419</v>
      </c>
      <c r="C12" s="33"/>
    </row>
    <row r="13" spans="1:3" ht="15.75" x14ac:dyDescent="0.25">
      <c r="A13" s="33" t="s">
        <v>22</v>
      </c>
      <c r="B13" s="36" t="s">
        <v>420</v>
      </c>
      <c r="C13" s="33"/>
    </row>
    <row r="14" spans="1:3" ht="15.75" x14ac:dyDescent="0.25">
      <c r="A14" s="33" t="s">
        <v>22</v>
      </c>
      <c r="B14" s="36" t="s">
        <v>555</v>
      </c>
      <c r="C14" s="33"/>
    </row>
    <row r="15" spans="1:3" ht="15.75" x14ac:dyDescent="0.25">
      <c r="A15" s="33" t="s">
        <v>22</v>
      </c>
      <c r="B15" s="36" t="s">
        <v>556</v>
      </c>
      <c r="C15" s="33"/>
    </row>
    <row r="16" spans="1:3" ht="15.75" x14ac:dyDescent="0.25">
      <c r="A16" s="33" t="s">
        <v>22</v>
      </c>
      <c r="B16" s="36" t="s">
        <v>557</v>
      </c>
      <c r="C16" s="33"/>
    </row>
    <row r="17" spans="1:3" ht="15.75" x14ac:dyDescent="0.25">
      <c r="A17" s="33" t="s">
        <v>22</v>
      </c>
      <c r="B17" s="36" t="s">
        <v>558</v>
      </c>
      <c r="C17" s="33"/>
    </row>
    <row r="18" spans="1:3" ht="15.75" x14ac:dyDescent="0.25">
      <c r="A18" s="33" t="s">
        <v>22</v>
      </c>
      <c r="B18" s="36" t="s">
        <v>559</v>
      </c>
      <c r="C18" s="33"/>
    </row>
    <row r="19" spans="1:3" ht="15.75" x14ac:dyDescent="0.25">
      <c r="A19" s="33" t="s">
        <v>22</v>
      </c>
      <c r="B19" s="36" t="s">
        <v>560</v>
      </c>
      <c r="C19" s="33"/>
    </row>
    <row r="20" spans="1:3" ht="15.75" x14ac:dyDescent="0.25">
      <c r="A20" s="33" t="s">
        <v>22</v>
      </c>
      <c r="B20" s="36" t="s">
        <v>561</v>
      </c>
      <c r="C20" s="33"/>
    </row>
    <row r="21" spans="1:3" ht="15.75" x14ac:dyDescent="0.25">
      <c r="A21" s="33" t="s">
        <v>22</v>
      </c>
      <c r="B21" s="36" t="s">
        <v>562</v>
      </c>
      <c r="C21" s="33"/>
    </row>
    <row r="22" spans="1:3" ht="15.75" x14ac:dyDescent="0.25">
      <c r="A22" s="33" t="s">
        <v>22</v>
      </c>
      <c r="B22" s="36" t="s">
        <v>665</v>
      </c>
      <c r="C22" s="33"/>
    </row>
    <row r="23" spans="1:3" ht="15.75" x14ac:dyDescent="0.25">
      <c r="A23" s="33" t="s">
        <v>22</v>
      </c>
      <c r="B23" s="36" t="s">
        <v>564</v>
      </c>
      <c r="C23" s="33"/>
    </row>
    <row r="24" spans="1:3" ht="15.75" x14ac:dyDescent="0.25">
      <c r="A24" s="33" t="s">
        <v>22</v>
      </c>
      <c r="B24" s="36" t="s">
        <v>565</v>
      </c>
      <c r="C24" s="33"/>
    </row>
    <row r="25" spans="1:3" ht="31.5" x14ac:dyDescent="0.25">
      <c r="A25" s="33">
        <v>2</v>
      </c>
      <c r="B25" s="36" t="s">
        <v>666</v>
      </c>
      <c r="C25" s="33"/>
    </row>
    <row r="26" spans="1:3" ht="15.75" x14ac:dyDescent="0.25">
      <c r="A26" s="33">
        <v>3</v>
      </c>
      <c r="B26" s="36" t="s">
        <v>425</v>
      </c>
      <c r="C26" s="33"/>
    </row>
    <row r="27" spans="1:3" ht="15.75" x14ac:dyDescent="0.25">
      <c r="A27" s="34" t="s">
        <v>70</v>
      </c>
      <c r="B27" s="35" t="s">
        <v>96</v>
      </c>
      <c r="C27" s="33"/>
    </row>
    <row r="28" spans="1:3" ht="15.75" x14ac:dyDescent="0.25">
      <c r="A28" s="33" t="s">
        <v>22</v>
      </c>
      <c r="B28" s="36" t="s">
        <v>419</v>
      </c>
      <c r="C28" s="33"/>
    </row>
    <row r="29" spans="1:3" ht="15.75" x14ac:dyDescent="0.25">
      <c r="A29" s="33" t="s">
        <v>22</v>
      </c>
      <c r="B29" s="36" t="s">
        <v>667</v>
      </c>
      <c r="C29" s="33"/>
    </row>
    <row r="30" spans="1:3" ht="15.75" x14ac:dyDescent="0.25">
      <c r="A30" s="33" t="s">
        <v>22</v>
      </c>
      <c r="B30" s="36" t="s">
        <v>555</v>
      </c>
      <c r="C30" s="33"/>
    </row>
    <row r="31" spans="1:3" ht="15.75" x14ac:dyDescent="0.25">
      <c r="A31" s="33" t="s">
        <v>22</v>
      </c>
      <c r="B31" s="36" t="s">
        <v>556</v>
      </c>
      <c r="C31" s="33"/>
    </row>
    <row r="32" spans="1:3" ht="15.75" x14ac:dyDescent="0.25">
      <c r="A32" s="33" t="s">
        <v>22</v>
      </c>
      <c r="B32" s="36" t="s">
        <v>557</v>
      </c>
      <c r="C32" s="33"/>
    </row>
    <row r="33" spans="1:3" ht="15.75" x14ac:dyDescent="0.25">
      <c r="A33" s="33" t="s">
        <v>22</v>
      </c>
      <c r="B33" s="36" t="s">
        <v>558</v>
      </c>
      <c r="C33" s="33"/>
    </row>
    <row r="34" spans="1:3" ht="15.75" x14ac:dyDescent="0.25">
      <c r="A34" s="33" t="s">
        <v>22</v>
      </c>
      <c r="B34" s="36" t="s">
        <v>559</v>
      </c>
      <c r="C34" s="33"/>
    </row>
    <row r="35" spans="1:3" ht="15.75" x14ac:dyDescent="0.25">
      <c r="A35" s="33" t="s">
        <v>22</v>
      </c>
      <c r="B35" s="36" t="s">
        <v>560</v>
      </c>
      <c r="C35" s="33"/>
    </row>
    <row r="36" spans="1:3" ht="15.75" x14ac:dyDescent="0.25">
      <c r="A36" s="33" t="s">
        <v>22</v>
      </c>
      <c r="B36" s="36" t="s">
        <v>561</v>
      </c>
      <c r="C36" s="33"/>
    </row>
    <row r="37" spans="1:3" ht="15.75" x14ac:dyDescent="0.25">
      <c r="A37" s="33" t="s">
        <v>22</v>
      </c>
      <c r="B37" s="36" t="s">
        <v>562</v>
      </c>
      <c r="C37" s="33"/>
    </row>
    <row r="38" spans="1:3" ht="15.75" x14ac:dyDescent="0.25">
      <c r="A38" s="33" t="s">
        <v>22</v>
      </c>
      <c r="B38" s="36" t="s">
        <v>563</v>
      </c>
      <c r="C38" s="33"/>
    </row>
    <row r="39" spans="1:3" ht="15.75" x14ac:dyDescent="0.25">
      <c r="A39" s="33" t="s">
        <v>22</v>
      </c>
      <c r="B39" s="36" t="s">
        <v>564</v>
      </c>
      <c r="C39" s="33"/>
    </row>
    <row r="40" spans="1:3" ht="15.75" x14ac:dyDescent="0.25">
      <c r="A40" s="33"/>
      <c r="B40" s="36" t="s">
        <v>566</v>
      </c>
      <c r="C40" s="33"/>
    </row>
    <row r="41" spans="1:3" ht="15.75" x14ac:dyDescent="0.25">
      <c r="A41" s="34" t="s">
        <v>73</v>
      </c>
      <c r="B41" s="35" t="s">
        <v>668</v>
      </c>
      <c r="C41" s="33"/>
    </row>
    <row r="42" spans="1:3" ht="15.75" x14ac:dyDescent="0.25">
      <c r="A42" s="34" t="s">
        <v>77</v>
      </c>
      <c r="B42" s="35" t="s">
        <v>669</v>
      </c>
      <c r="C42" s="33"/>
    </row>
    <row r="43" spans="1:3" ht="15.75" x14ac:dyDescent="0.25">
      <c r="A43" s="34" t="s">
        <v>113</v>
      </c>
      <c r="B43" s="35" t="s">
        <v>247</v>
      </c>
      <c r="C43" s="33"/>
    </row>
    <row r="44" spans="1:3" ht="15.75" x14ac:dyDescent="0.25">
      <c r="A44" s="34" t="s">
        <v>426</v>
      </c>
      <c r="B44" s="35" t="s">
        <v>98</v>
      </c>
      <c r="C44" s="33"/>
    </row>
    <row r="45" spans="1:3" ht="15.75" x14ac:dyDescent="0.25">
      <c r="A45" s="34" t="s">
        <v>79</v>
      </c>
      <c r="B45" s="35" t="s">
        <v>476</v>
      </c>
      <c r="C45" s="33"/>
    </row>
    <row r="46" spans="1:3" ht="25.5" customHeight="1" x14ac:dyDescent="0.25">
      <c r="A46" s="32" t="s">
        <v>649</v>
      </c>
    </row>
    <row r="47" spans="1:3" s="43" customFormat="1" ht="24" customHeight="1" x14ac:dyDescent="0.25">
      <c r="A47" s="481" t="s">
        <v>568</v>
      </c>
      <c r="B47" s="481"/>
      <c r="C47" s="481"/>
    </row>
    <row r="48" spans="1:3" s="41" customFormat="1" ht="74.25" customHeight="1" x14ac:dyDescent="0.25">
      <c r="A48" s="481" t="s">
        <v>349</v>
      </c>
      <c r="B48" s="481"/>
      <c r="C48" s="481"/>
    </row>
    <row r="49" spans="1:3" s="41" customFormat="1" ht="55.5" customHeight="1" x14ac:dyDescent="0.25">
      <c r="A49" s="481" t="s">
        <v>670</v>
      </c>
      <c r="B49" s="481"/>
      <c r="C49" s="481"/>
    </row>
  </sheetData>
  <mergeCells count="5">
    <mergeCell ref="A2:C2"/>
    <mergeCell ref="A3:C3"/>
    <mergeCell ref="A47:C47"/>
    <mergeCell ref="A48:C48"/>
    <mergeCell ref="A49:C49"/>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FF0000"/>
  </sheetPr>
  <dimension ref="A1:U92"/>
  <sheetViews>
    <sheetView workbookViewId="0">
      <selection activeCell="A92" sqref="A92"/>
    </sheetView>
  </sheetViews>
  <sheetFormatPr defaultRowHeight="15.95" customHeight="1" x14ac:dyDescent="0.25"/>
  <cols>
    <col min="1" max="1" width="4.5703125" style="105" customWidth="1"/>
    <col min="2" max="2" width="46.140625" style="105" customWidth="1"/>
    <col min="3" max="3" width="9.42578125" style="105" customWidth="1"/>
    <col min="4" max="4" width="7.5703125" style="105" customWidth="1"/>
    <col min="5" max="5" width="8.140625" style="105" customWidth="1"/>
    <col min="6" max="6" width="12.140625" style="318" customWidth="1"/>
    <col min="7" max="7" width="11" style="318" customWidth="1"/>
    <col min="8" max="8" width="10.5703125" style="318" customWidth="1"/>
    <col min="9" max="11" width="9.28515625" style="318" customWidth="1"/>
    <col min="12" max="12" width="8.5703125" style="160" customWidth="1"/>
    <col min="13" max="14" width="8.42578125" style="318" customWidth="1"/>
    <col min="15" max="15" width="9" style="105" customWidth="1"/>
    <col min="16" max="16" width="7.42578125" style="105" customWidth="1"/>
    <col min="17" max="17" width="13.85546875" style="105" hidden="1" customWidth="1"/>
    <col min="18" max="18" width="9.140625" style="105" hidden="1" customWidth="1"/>
    <col min="19" max="19" width="11.7109375" style="105" hidden="1" customWidth="1"/>
    <col min="20" max="20" width="15" style="321" hidden="1" customWidth="1"/>
    <col min="21" max="21" width="16" style="105" hidden="1" customWidth="1"/>
    <col min="22" max="22" width="0" style="105" hidden="1" customWidth="1"/>
    <col min="23" max="149" width="8.7109375" style="105"/>
    <col min="150" max="150" width="4.5703125" style="105" customWidth="1"/>
    <col min="151" max="151" width="46.140625" style="105" customWidth="1"/>
    <col min="152" max="152" width="9.42578125" style="105" customWidth="1"/>
    <col min="153" max="153" width="7.5703125" style="105" customWidth="1"/>
    <col min="154" max="154" width="8.140625" style="105" customWidth="1"/>
    <col min="155" max="155" width="12.140625" style="105" customWidth="1"/>
    <col min="156" max="156" width="11" style="105" customWidth="1"/>
    <col min="157" max="157" width="9.5703125" style="105" customWidth="1"/>
    <col min="158" max="159" width="9.28515625" style="105" customWidth="1"/>
    <col min="160" max="160" width="8.5703125" style="105" customWidth="1"/>
    <col min="161" max="162" width="8.42578125" style="105" customWidth="1"/>
    <col min="163" max="163" width="9" style="105" customWidth="1"/>
    <col min="164" max="164" width="7.42578125" style="105" customWidth="1"/>
    <col min="165" max="165" width="13.85546875" style="105" customWidth="1"/>
    <col min="166" max="167" width="8.7109375" style="105"/>
    <col min="168" max="168" width="15" style="105" bestFit="1" customWidth="1"/>
    <col min="169" max="169" width="16" style="105" bestFit="1" customWidth="1"/>
    <col min="170" max="405" width="8.7109375" style="105"/>
    <col min="406" max="406" width="4.5703125" style="105" customWidth="1"/>
    <col min="407" max="407" width="46.140625" style="105" customWidth="1"/>
    <col min="408" max="408" width="9.42578125" style="105" customWidth="1"/>
    <col min="409" max="409" width="7.5703125" style="105" customWidth="1"/>
    <col min="410" max="410" width="8.140625" style="105" customWidth="1"/>
    <col min="411" max="411" width="12.140625" style="105" customWidth="1"/>
    <col min="412" max="412" width="11" style="105" customWidth="1"/>
    <col min="413" max="413" width="9.5703125" style="105" customWidth="1"/>
    <col min="414" max="415" width="9.28515625" style="105" customWidth="1"/>
    <col min="416" max="416" width="8.5703125" style="105" customWidth="1"/>
    <col min="417" max="418" width="8.42578125" style="105" customWidth="1"/>
    <col min="419" max="419" width="9" style="105" customWidth="1"/>
    <col min="420" max="420" width="7.42578125" style="105" customWidth="1"/>
    <col min="421" max="421" width="13.85546875" style="105" customWidth="1"/>
    <col min="422" max="423" width="8.7109375" style="105"/>
    <col min="424" max="424" width="15" style="105" bestFit="1" customWidth="1"/>
    <col min="425" max="425" width="16" style="105" bestFit="1" customWidth="1"/>
    <col min="426" max="661" width="8.7109375" style="105"/>
    <col min="662" max="662" width="4.5703125" style="105" customWidth="1"/>
    <col min="663" max="663" width="46.140625" style="105" customWidth="1"/>
    <col min="664" max="664" width="9.42578125" style="105" customWidth="1"/>
    <col min="665" max="665" width="7.5703125" style="105" customWidth="1"/>
    <col min="666" max="666" width="8.140625" style="105" customWidth="1"/>
    <col min="667" max="667" width="12.140625" style="105" customWidth="1"/>
    <col min="668" max="668" width="11" style="105" customWidth="1"/>
    <col min="669" max="669" width="9.5703125" style="105" customWidth="1"/>
    <col min="670" max="671" width="9.28515625" style="105" customWidth="1"/>
    <col min="672" max="672" width="8.5703125" style="105" customWidth="1"/>
    <col min="673" max="674" width="8.42578125" style="105" customWidth="1"/>
    <col min="675" max="675" width="9" style="105" customWidth="1"/>
    <col min="676" max="676" width="7.42578125" style="105" customWidth="1"/>
    <col min="677" max="677" width="13.85546875" style="105" customWidth="1"/>
    <col min="678" max="679" width="8.7109375" style="105"/>
    <col min="680" max="680" width="15" style="105" bestFit="1" customWidth="1"/>
    <col min="681" max="681" width="16" style="105" bestFit="1" customWidth="1"/>
    <col min="682" max="917" width="8.7109375" style="105"/>
    <col min="918" max="918" width="4.5703125" style="105" customWidth="1"/>
    <col min="919" max="919" width="46.140625" style="105" customWidth="1"/>
    <col min="920" max="920" width="9.42578125" style="105" customWidth="1"/>
    <col min="921" max="921" width="7.5703125" style="105" customWidth="1"/>
    <col min="922" max="922" width="8.140625" style="105" customWidth="1"/>
    <col min="923" max="923" width="12.140625" style="105" customWidth="1"/>
    <col min="924" max="924" width="11" style="105" customWidth="1"/>
    <col min="925" max="925" width="9.5703125" style="105" customWidth="1"/>
    <col min="926" max="927" width="9.28515625" style="105" customWidth="1"/>
    <col min="928" max="928" width="8.5703125" style="105" customWidth="1"/>
    <col min="929" max="930" width="8.42578125" style="105" customWidth="1"/>
    <col min="931" max="931" width="9" style="105" customWidth="1"/>
    <col min="932" max="932" width="7.42578125" style="105" customWidth="1"/>
    <col min="933" max="933" width="13.85546875" style="105" customWidth="1"/>
    <col min="934" max="935" width="8.7109375" style="105"/>
    <col min="936" max="936" width="15" style="105" bestFit="1" customWidth="1"/>
    <col min="937" max="937" width="16" style="105" bestFit="1" customWidth="1"/>
    <col min="938" max="1173" width="8.7109375" style="105"/>
    <col min="1174" max="1174" width="4.5703125" style="105" customWidth="1"/>
    <col min="1175" max="1175" width="46.140625" style="105" customWidth="1"/>
    <col min="1176" max="1176" width="9.42578125" style="105" customWidth="1"/>
    <col min="1177" max="1177" width="7.5703125" style="105" customWidth="1"/>
    <col min="1178" max="1178" width="8.140625" style="105" customWidth="1"/>
    <col min="1179" max="1179" width="12.140625" style="105" customWidth="1"/>
    <col min="1180" max="1180" width="11" style="105" customWidth="1"/>
    <col min="1181" max="1181" width="9.5703125" style="105" customWidth="1"/>
    <col min="1182" max="1183" width="9.28515625" style="105" customWidth="1"/>
    <col min="1184" max="1184" width="8.5703125" style="105" customWidth="1"/>
    <col min="1185" max="1186" width="8.42578125" style="105" customWidth="1"/>
    <col min="1187" max="1187" width="9" style="105" customWidth="1"/>
    <col min="1188" max="1188" width="7.42578125" style="105" customWidth="1"/>
    <col min="1189" max="1189" width="13.85546875" style="105" customWidth="1"/>
    <col min="1190" max="1191" width="8.7109375" style="105"/>
    <col min="1192" max="1192" width="15" style="105" bestFit="1" customWidth="1"/>
    <col min="1193" max="1193" width="16" style="105" bestFit="1" customWidth="1"/>
    <col min="1194" max="1429" width="8.7109375" style="105"/>
    <col min="1430" max="1430" width="4.5703125" style="105" customWidth="1"/>
    <col min="1431" max="1431" width="46.140625" style="105" customWidth="1"/>
    <col min="1432" max="1432" width="9.42578125" style="105" customWidth="1"/>
    <col min="1433" max="1433" width="7.5703125" style="105" customWidth="1"/>
    <col min="1434" max="1434" width="8.140625" style="105" customWidth="1"/>
    <col min="1435" max="1435" width="12.140625" style="105" customWidth="1"/>
    <col min="1436" max="1436" width="11" style="105" customWidth="1"/>
    <col min="1437" max="1437" width="9.5703125" style="105" customWidth="1"/>
    <col min="1438" max="1439" width="9.28515625" style="105" customWidth="1"/>
    <col min="1440" max="1440" width="8.5703125" style="105" customWidth="1"/>
    <col min="1441" max="1442" width="8.42578125" style="105" customWidth="1"/>
    <col min="1443" max="1443" width="9" style="105" customWidth="1"/>
    <col min="1444" max="1444" width="7.42578125" style="105" customWidth="1"/>
    <col min="1445" max="1445" width="13.85546875" style="105" customWidth="1"/>
    <col min="1446" max="1447" width="8.7109375" style="105"/>
    <col min="1448" max="1448" width="15" style="105" bestFit="1" customWidth="1"/>
    <col min="1449" max="1449" width="16" style="105" bestFit="1" customWidth="1"/>
    <col min="1450" max="1685" width="8.7109375" style="105"/>
    <col min="1686" max="1686" width="4.5703125" style="105" customWidth="1"/>
    <col min="1687" max="1687" width="46.140625" style="105" customWidth="1"/>
    <col min="1688" max="1688" width="9.42578125" style="105" customWidth="1"/>
    <col min="1689" max="1689" width="7.5703125" style="105" customWidth="1"/>
    <col min="1690" max="1690" width="8.140625" style="105" customWidth="1"/>
    <col min="1691" max="1691" width="12.140625" style="105" customWidth="1"/>
    <col min="1692" max="1692" width="11" style="105" customWidth="1"/>
    <col min="1693" max="1693" width="9.5703125" style="105" customWidth="1"/>
    <col min="1694" max="1695" width="9.28515625" style="105" customWidth="1"/>
    <col min="1696" max="1696" width="8.5703125" style="105" customWidth="1"/>
    <col min="1697" max="1698" width="8.42578125" style="105" customWidth="1"/>
    <col min="1699" max="1699" width="9" style="105" customWidth="1"/>
    <col min="1700" max="1700" width="7.42578125" style="105" customWidth="1"/>
    <col min="1701" max="1701" width="13.85546875" style="105" customWidth="1"/>
    <col min="1702" max="1703" width="8.7109375" style="105"/>
    <col min="1704" max="1704" width="15" style="105" bestFit="1" customWidth="1"/>
    <col min="1705" max="1705" width="16" style="105" bestFit="1" customWidth="1"/>
    <col min="1706" max="1941" width="8.7109375" style="105"/>
    <col min="1942" max="1942" width="4.5703125" style="105" customWidth="1"/>
    <col min="1943" max="1943" width="46.140625" style="105" customWidth="1"/>
    <col min="1944" max="1944" width="9.42578125" style="105" customWidth="1"/>
    <col min="1945" max="1945" width="7.5703125" style="105" customWidth="1"/>
    <col min="1946" max="1946" width="8.140625" style="105" customWidth="1"/>
    <col min="1947" max="1947" width="12.140625" style="105" customWidth="1"/>
    <col min="1948" max="1948" width="11" style="105" customWidth="1"/>
    <col min="1949" max="1949" width="9.5703125" style="105" customWidth="1"/>
    <col min="1950" max="1951" width="9.28515625" style="105" customWidth="1"/>
    <col min="1952" max="1952" width="8.5703125" style="105" customWidth="1"/>
    <col min="1953" max="1954" width="8.42578125" style="105" customWidth="1"/>
    <col min="1955" max="1955" width="9" style="105" customWidth="1"/>
    <col min="1956" max="1956" width="7.42578125" style="105" customWidth="1"/>
    <col min="1957" max="1957" width="13.85546875" style="105" customWidth="1"/>
    <col min="1958" max="1959" width="8.7109375" style="105"/>
    <col min="1960" max="1960" width="15" style="105" bestFit="1" customWidth="1"/>
    <col min="1961" max="1961" width="16" style="105" bestFit="1" customWidth="1"/>
    <col min="1962" max="2197" width="8.7109375" style="105"/>
    <col min="2198" max="2198" width="4.5703125" style="105" customWidth="1"/>
    <col min="2199" max="2199" width="46.140625" style="105" customWidth="1"/>
    <col min="2200" max="2200" width="9.42578125" style="105" customWidth="1"/>
    <col min="2201" max="2201" width="7.5703125" style="105" customWidth="1"/>
    <col min="2202" max="2202" width="8.140625" style="105" customWidth="1"/>
    <col min="2203" max="2203" width="12.140625" style="105" customWidth="1"/>
    <col min="2204" max="2204" width="11" style="105" customWidth="1"/>
    <col min="2205" max="2205" width="9.5703125" style="105" customWidth="1"/>
    <col min="2206" max="2207" width="9.28515625" style="105" customWidth="1"/>
    <col min="2208" max="2208" width="8.5703125" style="105" customWidth="1"/>
    <col min="2209" max="2210" width="8.42578125" style="105" customWidth="1"/>
    <col min="2211" max="2211" width="9" style="105" customWidth="1"/>
    <col min="2212" max="2212" width="7.42578125" style="105" customWidth="1"/>
    <col min="2213" max="2213" width="13.85546875" style="105" customWidth="1"/>
    <col min="2214" max="2215" width="8.7109375" style="105"/>
    <col min="2216" max="2216" width="15" style="105" bestFit="1" customWidth="1"/>
    <col min="2217" max="2217" width="16" style="105" bestFit="1" customWidth="1"/>
    <col min="2218" max="2453" width="8.7109375" style="105"/>
    <col min="2454" max="2454" width="4.5703125" style="105" customWidth="1"/>
    <col min="2455" max="2455" width="46.140625" style="105" customWidth="1"/>
    <col min="2456" max="2456" width="9.42578125" style="105" customWidth="1"/>
    <col min="2457" max="2457" width="7.5703125" style="105" customWidth="1"/>
    <col min="2458" max="2458" width="8.140625" style="105" customWidth="1"/>
    <col min="2459" max="2459" width="12.140625" style="105" customWidth="1"/>
    <col min="2460" max="2460" width="11" style="105" customWidth="1"/>
    <col min="2461" max="2461" width="9.5703125" style="105" customWidth="1"/>
    <col min="2462" max="2463" width="9.28515625" style="105" customWidth="1"/>
    <col min="2464" max="2464" width="8.5703125" style="105" customWidth="1"/>
    <col min="2465" max="2466" width="8.42578125" style="105" customWidth="1"/>
    <col min="2467" max="2467" width="9" style="105" customWidth="1"/>
    <col min="2468" max="2468" width="7.42578125" style="105" customWidth="1"/>
    <col min="2469" max="2469" width="13.85546875" style="105" customWidth="1"/>
    <col min="2470" max="2471" width="8.7109375" style="105"/>
    <col min="2472" max="2472" width="15" style="105" bestFit="1" customWidth="1"/>
    <col min="2473" max="2473" width="16" style="105" bestFit="1" customWidth="1"/>
    <col min="2474" max="2709" width="8.7109375" style="105"/>
    <col min="2710" max="2710" width="4.5703125" style="105" customWidth="1"/>
    <col min="2711" max="2711" width="46.140625" style="105" customWidth="1"/>
    <col min="2712" max="2712" width="9.42578125" style="105" customWidth="1"/>
    <col min="2713" max="2713" width="7.5703125" style="105" customWidth="1"/>
    <col min="2714" max="2714" width="8.140625" style="105" customWidth="1"/>
    <col min="2715" max="2715" width="12.140625" style="105" customWidth="1"/>
    <col min="2716" max="2716" width="11" style="105" customWidth="1"/>
    <col min="2717" max="2717" width="9.5703125" style="105" customWidth="1"/>
    <col min="2718" max="2719" width="9.28515625" style="105" customWidth="1"/>
    <col min="2720" max="2720" width="8.5703125" style="105" customWidth="1"/>
    <col min="2721" max="2722" width="8.42578125" style="105" customWidth="1"/>
    <col min="2723" max="2723" width="9" style="105" customWidth="1"/>
    <col min="2724" max="2724" width="7.42578125" style="105" customWidth="1"/>
    <col min="2725" max="2725" width="13.85546875" style="105" customWidth="1"/>
    <col min="2726" max="2727" width="8.7109375" style="105"/>
    <col min="2728" max="2728" width="15" style="105" bestFit="1" customWidth="1"/>
    <col min="2729" max="2729" width="16" style="105" bestFit="1" customWidth="1"/>
    <col min="2730" max="2965" width="8.7109375" style="105"/>
    <col min="2966" max="2966" width="4.5703125" style="105" customWidth="1"/>
    <col min="2967" max="2967" width="46.140625" style="105" customWidth="1"/>
    <col min="2968" max="2968" width="9.42578125" style="105" customWidth="1"/>
    <col min="2969" max="2969" width="7.5703125" style="105" customWidth="1"/>
    <col min="2970" max="2970" width="8.140625" style="105" customWidth="1"/>
    <col min="2971" max="2971" width="12.140625" style="105" customWidth="1"/>
    <col min="2972" max="2972" width="11" style="105" customWidth="1"/>
    <col min="2973" max="2973" width="9.5703125" style="105" customWidth="1"/>
    <col min="2974" max="2975" width="9.28515625" style="105" customWidth="1"/>
    <col min="2976" max="2976" width="8.5703125" style="105" customWidth="1"/>
    <col min="2977" max="2978" width="8.42578125" style="105" customWidth="1"/>
    <col min="2979" max="2979" width="9" style="105" customWidth="1"/>
    <col min="2980" max="2980" width="7.42578125" style="105" customWidth="1"/>
    <col min="2981" max="2981" width="13.85546875" style="105" customWidth="1"/>
    <col min="2982" max="2983" width="8.7109375" style="105"/>
    <col min="2984" max="2984" width="15" style="105" bestFit="1" customWidth="1"/>
    <col min="2985" max="2985" width="16" style="105" bestFit="1" customWidth="1"/>
    <col min="2986" max="3221" width="8.7109375" style="105"/>
    <col min="3222" max="3222" width="4.5703125" style="105" customWidth="1"/>
    <col min="3223" max="3223" width="46.140625" style="105" customWidth="1"/>
    <col min="3224" max="3224" width="9.42578125" style="105" customWidth="1"/>
    <col min="3225" max="3225" width="7.5703125" style="105" customWidth="1"/>
    <col min="3226" max="3226" width="8.140625" style="105" customWidth="1"/>
    <col min="3227" max="3227" width="12.140625" style="105" customWidth="1"/>
    <col min="3228" max="3228" width="11" style="105" customWidth="1"/>
    <col min="3229" max="3229" width="9.5703125" style="105" customWidth="1"/>
    <col min="3230" max="3231" width="9.28515625" style="105" customWidth="1"/>
    <col min="3232" max="3232" width="8.5703125" style="105" customWidth="1"/>
    <col min="3233" max="3234" width="8.42578125" style="105" customWidth="1"/>
    <col min="3235" max="3235" width="9" style="105" customWidth="1"/>
    <col min="3236" max="3236" width="7.42578125" style="105" customWidth="1"/>
    <col min="3237" max="3237" width="13.85546875" style="105" customWidth="1"/>
    <col min="3238" max="3239" width="8.7109375" style="105"/>
    <col min="3240" max="3240" width="15" style="105" bestFit="1" customWidth="1"/>
    <col min="3241" max="3241" width="16" style="105" bestFit="1" customWidth="1"/>
    <col min="3242" max="3477" width="8.7109375" style="105"/>
    <col min="3478" max="3478" width="4.5703125" style="105" customWidth="1"/>
    <col min="3479" max="3479" width="46.140625" style="105" customWidth="1"/>
    <col min="3480" max="3480" width="9.42578125" style="105" customWidth="1"/>
    <col min="3481" max="3481" width="7.5703125" style="105" customWidth="1"/>
    <col min="3482" max="3482" width="8.140625" style="105" customWidth="1"/>
    <col min="3483" max="3483" width="12.140625" style="105" customWidth="1"/>
    <col min="3484" max="3484" width="11" style="105" customWidth="1"/>
    <col min="3485" max="3485" width="9.5703125" style="105" customWidth="1"/>
    <col min="3486" max="3487" width="9.28515625" style="105" customWidth="1"/>
    <col min="3488" max="3488" width="8.5703125" style="105" customWidth="1"/>
    <col min="3489" max="3490" width="8.42578125" style="105" customWidth="1"/>
    <col min="3491" max="3491" width="9" style="105" customWidth="1"/>
    <col min="3492" max="3492" width="7.42578125" style="105" customWidth="1"/>
    <col min="3493" max="3493" width="13.85546875" style="105" customWidth="1"/>
    <col min="3494" max="3495" width="8.7109375" style="105"/>
    <col min="3496" max="3496" width="15" style="105" bestFit="1" customWidth="1"/>
    <col min="3497" max="3497" width="16" style="105" bestFit="1" customWidth="1"/>
    <col min="3498" max="3733" width="8.7109375" style="105"/>
    <col min="3734" max="3734" width="4.5703125" style="105" customWidth="1"/>
    <col min="3735" max="3735" width="46.140625" style="105" customWidth="1"/>
    <col min="3736" max="3736" width="9.42578125" style="105" customWidth="1"/>
    <col min="3737" max="3737" width="7.5703125" style="105" customWidth="1"/>
    <col min="3738" max="3738" width="8.140625" style="105" customWidth="1"/>
    <col min="3739" max="3739" width="12.140625" style="105" customWidth="1"/>
    <col min="3740" max="3740" width="11" style="105" customWidth="1"/>
    <col min="3741" max="3741" width="9.5703125" style="105" customWidth="1"/>
    <col min="3742" max="3743" width="9.28515625" style="105" customWidth="1"/>
    <col min="3744" max="3744" width="8.5703125" style="105" customWidth="1"/>
    <col min="3745" max="3746" width="8.42578125" style="105" customWidth="1"/>
    <col min="3747" max="3747" width="9" style="105" customWidth="1"/>
    <col min="3748" max="3748" width="7.42578125" style="105" customWidth="1"/>
    <col min="3749" max="3749" width="13.85546875" style="105" customWidth="1"/>
    <col min="3750" max="3751" width="8.7109375" style="105"/>
    <col min="3752" max="3752" width="15" style="105" bestFit="1" customWidth="1"/>
    <col min="3753" max="3753" width="16" style="105" bestFit="1" customWidth="1"/>
    <col min="3754" max="3989" width="8.7109375" style="105"/>
    <col min="3990" max="3990" width="4.5703125" style="105" customWidth="1"/>
    <col min="3991" max="3991" width="46.140625" style="105" customWidth="1"/>
    <col min="3992" max="3992" width="9.42578125" style="105" customWidth="1"/>
    <col min="3993" max="3993" width="7.5703125" style="105" customWidth="1"/>
    <col min="3994" max="3994" width="8.140625" style="105" customWidth="1"/>
    <col min="3995" max="3995" width="12.140625" style="105" customWidth="1"/>
    <col min="3996" max="3996" width="11" style="105" customWidth="1"/>
    <col min="3997" max="3997" width="9.5703125" style="105" customWidth="1"/>
    <col min="3998" max="3999" width="9.28515625" style="105" customWidth="1"/>
    <col min="4000" max="4000" width="8.5703125" style="105" customWidth="1"/>
    <col min="4001" max="4002" width="8.42578125" style="105" customWidth="1"/>
    <col min="4003" max="4003" width="9" style="105" customWidth="1"/>
    <col min="4004" max="4004" width="7.42578125" style="105" customWidth="1"/>
    <col min="4005" max="4005" width="13.85546875" style="105" customWidth="1"/>
    <col min="4006" max="4007" width="8.7109375" style="105"/>
    <col min="4008" max="4008" width="15" style="105" bestFit="1" customWidth="1"/>
    <col min="4009" max="4009" width="16" style="105" bestFit="1" customWidth="1"/>
    <col min="4010" max="4245" width="8.7109375" style="105"/>
    <col min="4246" max="4246" width="4.5703125" style="105" customWidth="1"/>
    <col min="4247" max="4247" width="46.140625" style="105" customWidth="1"/>
    <col min="4248" max="4248" width="9.42578125" style="105" customWidth="1"/>
    <col min="4249" max="4249" width="7.5703125" style="105" customWidth="1"/>
    <col min="4250" max="4250" width="8.140625" style="105" customWidth="1"/>
    <col min="4251" max="4251" width="12.140625" style="105" customWidth="1"/>
    <col min="4252" max="4252" width="11" style="105" customWidth="1"/>
    <col min="4253" max="4253" width="9.5703125" style="105" customWidth="1"/>
    <col min="4254" max="4255" width="9.28515625" style="105" customWidth="1"/>
    <col min="4256" max="4256" width="8.5703125" style="105" customWidth="1"/>
    <col min="4257" max="4258" width="8.42578125" style="105" customWidth="1"/>
    <col min="4259" max="4259" width="9" style="105" customWidth="1"/>
    <col min="4260" max="4260" width="7.42578125" style="105" customWidth="1"/>
    <col min="4261" max="4261" width="13.85546875" style="105" customWidth="1"/>
    <col min="4262" max="4263" width="8.7109375" style="105"/>
    <col min="4264" max="4264" width="15" style="105" bestFit="1" customWidth="1"/>
    <col min="4265" max="4265" width="16" style="105" bestFit="1" customWidth="1"/>
    <col min="4266" max="4501" width="8.7109375" style="105"/>
    <col min="4502" max="4502" width="4.5703125" style="105" customWidth="1"/>
    <col min="4503" max="4503" width="46.140625" style="105" customWidth="1"/>
    <col min="4504" max="4504" width="9.42578125" style="105" customWidth="1"/>
    <col min="4505" max="4505" width="7.5703125" style="105" customWidth="1"/>
    <col min="4506" max="4506" width="8.140625" style="105" customWidth="1"/>
    <col min="4507" max="4507" width="12.140625" style="105" customWidth="1"/>
    <col min="4508" max="4508" width="11" style="105" customWidth="1"/>
    <col min="4509" max="4509" width="9.5703125" style="105" customWidth="1"/>
    <col min="4510" max="4511" width="9.28515625" style="105" customWidth="1"/>
    <col min="4512" max="4512" width="8.5703125" style="105" customWidth="1"/>
    <col min="4513" max="4514" width="8.42578125" style="105" customWidth="1"/>
    <col min="4515" max="4515" width="9" style="105" customWidth="1"/>
    <col min="4516" max="4516" width="7.42578125" style="105" customWidth="1"/>
    <col min="4517" max="4517" width="13.85546875" style="105" customWidth="1"/>
    <col min="4518" max="4519" width="8.7109375" style="105"/>
    <col min="4520" max="4520" width="15" style="105" bestFit="1" customWidth="1"/>
    <col min="4521" max="4521" width="16" style="105" bestFit="1" customWidth="1"/>
    <col min="4522" max="4757" width="8.7109375" style="105"/>
    <col min="4758" max="4758" width="4.5703125" style="105" customWidth="1"/>
    <col min="4759" max="4759" width="46.140625" style="105" customWidth="1"/>
    <col min="4760" max="4760" width="9.42578125" style="105" customWidth="1"/>
    <col min="4761" max="4761" width="7.5703125" style="105" customWidth="1"/>
    <col min="4762" max="4762" width="8.140625" style="105" customWidth="1"/>
    <col min="4763" max="4763" width="12.140625" style="105" customWidth="1"/>
    <col min="4764" max="4764" width="11" style="105" customWidth="1"/>
    <col min="4765" max="4765" width="9.5703125" style="105" customWidth="1"/>
    <col min="4766" max="4767" width="9.28515625" style="105" customWidth="1"/>
    <col min="4768" max="4768" width="8.5703125" style="105" customWidth="1"/>
    <col min="4769" max="4770" width="8.42578125" style="105" customWidth="1"/>
    <col min="4771" max="4771" width="9" style="105" customWidth="1"/>
    <col min="4772" max="4772" width="7.42578125" style="105" customWidth="1"/>
    <col min="4773" max="4773" width="13.85546875" style="105" customWidth="1"/>
    <col min="4774" max="4775" width="8.7109375" style="105"/>
    <col min="4776" max="4776" width="15" style="105" bestFit="1" customWidth="1"/>
    <col min="4777" max="4777" width="16" style="105" bestFit="1" customWidth="1"/>
    <col min="4778" max="5013" width="8.7109375" style="105"/>
    <col min="5014" max="5014" width="4.5703125" style="105" customWidth="1"/>
    <col min="5015" max="5015" width="46.140625" style="105" customWidth="1"/>
    <col min="5016" max="5016" width="9.42578125" style="105" customWidth="1"/>
    <col min="5017" max="5017" width="7.5703125" style="105" customWidth="1"/>
    <col min="5018" max="5018" width="8.140625" style="105" customWidth="1"/>
    <col min="5019" max="5019" width="12.140625" style="105" customWidth="1"/>
    <col min="5020" max="5020" width="11" style="105" customWidth="1"/>
    <col min="5021" max="5021" width="9.5703125" style="105" customWidth="1"/>
    <col min="5022" max="5023" width="9.28515625" style="105" customWidth="1"/>
    <col min="5024" max="5024" width="8.5703125" style="105" customWidth="1"/>
    <col min="5025" max="5026" width="8.42578125" style="105" customWidth="1"/>
    <col min="5027" max="5027" width="9" style="105" customWidth="1"/>
    <col min="5028" max="5028" width="7.42578125" style="105" customWidth="1"/>
    <col min="5029" max="5029" width="13.85546875" style="105" customWidth="1"/>
    <col min="5030" max="5031" width="8.7109375" style="105"/>
    <col min="5032" max="5032" width="15" style="105" bestFit="1" customWidth="1"/>
    <col min="5033" max="5033" width="16" style="105" bestFit="1" customWidth="1"/>
    <col min="5034" max="5269" width="8.7109375" style="105"/>
    <col min="5270" max="5270" width="4.5703125" style="105" customWidth="1"/>
    <col min="5271" max="5271" width="46.140625" style="105" customWidth="1"/>
    <col min="5272" max="5272" width="9.42578125" style="105" customWidth="1"/>
    <col min="5273" max="5273" width="7.5703125" style="105" customWidth="1"/>
    <col min="5274" max="5274" width="8.140625" style="105" customWidth="1"/>
    <col min="5275" max="5275" width="12.140625" style="105" customWidth="1"/>
    <col min="5276" max="5276" width="11" style="105" customWidth="1"/>
    <col min="5277" max="5277" width="9.5703125" style="105" customWidth="1"/>
    <col min="5278" max="5279" width="9.28515625" style="105" customWidth="1"/>
    <col min="5280" max="5280" width="8.5703125" style="105" customWidth="1"/>
    <col min="5281" max="5282" width="8.42578125" style="105" customWidth="1"/>
    <col min="5283" max="5283" width="9" style="105" customWidth="1"/>
    <col min="5284" max="5284" width="7.42578125" style="105" customWidth="1"/>
    <col min="5285" max="5285" width="13.85546875" style="105" customWidth="1"/>
    <col min="5286" max="5287" width="8.7109375" style="105"/>
    <col min="5288" max="5288" width="15" style="105" bestFit="1" customWidth="1"/>
    <col min="5289" max="5289" width="16" style="105" bestFit="1" customWidth="1"/>
    <col min="5290" max="5525" width="8.7109375" style="105"/>
    <col min="5526" max="5526" width="4.5703125" style="105" customWidth="1"/>
    <col min="5527" max="5527" width="46.140625" style="105" customWidth="1"/>
    <col min="5528" max="5528" width="9.42578125" style="105" customWidth="1"/>
    <col min="5529" max="5529" width="7.5703125" style="105" customWidth="1"/>
    <col min="5530" max="5530" width="8.140625" style="105" customWidth="1"/>
    <col min="5531" max="5531" width="12.140625" style="105" customWidth="1"/>
    <col min="5532" max="5532" width="11" style="105" customWidth="1"/>
    <col min="5533" max="5533" width="9.5703125" style="105" customWidth="1"/>
    <col min="5534" max="5535" width="9.28515625" style="105" customWidth="1"/>
    <col min="5536" max="5536" width="8.5703125" style="105" customWidth="1"/>
    <col min="5537" max="5538" width="8.42578125" style="105" customWidth="1"/>
    <col min="5539" max="5539" width="9" style="105" customWidth="1"/>
    <col min="5540" max="5540" width="7.42578125" style="105" customWidth="1"/>
    <col min="5541" max="5541" width="13.85546875" style="105" customWidth="1"/>
    <col min="5542" max="5543" width="8.7109375" style="105"/>
    <col min="5544" max="5544" width="15" style="105" bestFit="1" customWidth="1"/>
    <col min="5545" max="5545" width="16" style="105" bestFit="1" customWidth="1"/>
    <col min="5546" max="5781" width="8.7109375" style="105"/>
    <col min="5782" max="5782" width="4.5703125" style="105" customWidth="1"/>
    <col min="5783" max="5783" width="46.140625" style="105" customWidth="1"/>
    <col min="5784" max="5784" width="9.42578125" style="105" customWidth="1"/>
    <col min="5785" max="5785" width="7.5703125" style="105" customWidth="1"/>
    <col min="5786" max="5786" width="8.140625" style="105" customWidth="1"/>
    <col min="5787" max="5787" width="12.140625" style="105" customWidth="1"/>
    <col min="5788" max="5788" width="11" style="105" customWidth="1"/>
    <col min="5789" max="5789" width="9.5703125" style="105" customWidth="1"/>
    <col min="5790" max="5791" width="9.28515625" style="105" customWidth="1"/>
    <col min="5792" max="5792" width="8.5703125" style="105" customWidth="1"/>
    <col min="5793" max="5794" width="8.42578125" style="105" customWidth="1"/>
    <col min="5795" max="5795" width="9" style="105" customWidth="1"/>
    <col min="5796" max="5796" width="7.42578125" style="105" customWidth="1"/>
    <col min="5797" max="5797" width="13.85546875" style="105" customWidth="1"/>
    <col min="5798" max="5799" width="8.7109375" style="105"/>
    <col min="5800" max="5800" width="15" style="105" bestFit="1" customWidth="1"/>
    <col min="5801" max="5801" width="16" style="105" bestFit="1" customWidth="1"/>
    <col min="5802" max="6037" width="8.7109375" style="105"/>
    <col min="6038" max="6038" width="4.5703125" style="105" customWidth="1"/>
    <col min="6039" max="6039" width="46.140625" style="105" customWidth="1"/>
    <col min="6040" max="6040" width="9.42578125" style="105" customWidth="1"/>
    <col min="6041" max="6041" width="7.5703125" style="105" customWidth="1"/>
    <col min="6042" max="6042" width="8.140625" style="105" customWidth="1"/>
    <col min="6043" max="6043" width="12.140625" style="105" customWidth="1"/>
    <col min="6044" max="6044" width="11" style="105" customWidth="1"/>
    <col min="6045" max="6045" width="9.5703125" style="105" customWidth="1"/>
    <col min="6046" max="6047" width="9.28515625" style="105" customWidth="1"/>
    <col min="6048" max="6048" width="8.5703125" style="105" customWidth="1"/>
    <col min="6049" max="6050" width="8.42578125" style="105" customWidth="1"/>
    <col min="6051" max="6051" width="9" style="105" customWidth="1"/>
    <col min="6052" max="6052" width="7.42578125" style="105" customWidth="1"/>
    <col min="6053" max="6053" width="13.85546875" style="105" customWidth="1"/>
    <col min="6054" max="6055" width="8.7109375" style="105"/>
    <col min="6056" max="6056" width="15" style="105" bestFit="1" customWidth="1"/>
    <col min="6057" max="6057" width="16" style="105" bestFit="1" customWidth="1"/>
    <col min="6058" max="6293" width="8.7109375" style="105"/>
    <col min="6294" max="6294" width="4.5703125" style="105" customWidth="1"/>
    <col min="6295" max="6295" width="46.140625" style="105" customWidth="1"/>
    <col min="6296" max="6296" width="9.42578125" style="105" customWidth="1"/>
    <col min="6297" max="6297" width="7.5703125" style="105" customWidth="1"/>
    <col min="6298" max="6298" width="8.140625" style="105" customWidth="1"/>
    <col min="6299" max="6299" width="12.140625" style="105" customWidth="1"/>
    <col min="6300" max="6300" width="11" style="105" customWidth="1"/>
    <col min="6301" max="6301" width="9.5703125" style="105" customWidth="1"/>
    <col min="6302" max="6303" width="9.28515625" style="105" customWidth="1"/>
    <col min="6304" max="6304" width="8.5703125" style="105" customWidth="1"/>
    <col min="6305" max="6306" width="8.42578125" style="105" customWidth="1"/>
    <col min="6307" max="6307" width="9" style="105" customWidth="1"/>
    <col min="6308" max="6308" width="7.42578125" style="105" customWidth="1"/>
    <col min="6309" max="6309" width="13.85546875" style="105" customWidth="1"/>
    <col min="6310" max="6311" width="8.7109375" style="105"/>
    <col min="6312" max="6312" width="15" style="105" bestFit="1" customWidth="1"/>
    <col min="6313" max="6313" width="16" style="105" bestFit="1" customWidth="1"/>
    <col min="6314" max="6549" width="8.7109375" style="105"/>
    <col min="6550" max="6550" width="4.5703125" style="105" customWidth="1"/>
    <col min="6551" max="6551" width="46.140625" style="105" customWidth="1"/>
    <col min="6552" max="6552" width="9.42578125" style="105" customWidth="1"/>
    <col min="6553" max="6553" width="7.5703125" style="105" customWidth="1"/>
    <col min="6554" max="6554" width="8.140625" style="105" customWidth="1"/>
    <col min="6555" max="6555" width="12.140625" style="105" customWidth="1"/>
    <col min="6556" max="6556" width="11" style="105" customWidth="1"/>
    <col min="6557" max="6557" width="9.5703125" style="105" customWidth="1"/>
    <col min="6558" max="6559" width="9.28515625" style="105" customWidth="1"/>
    <col min="6560" max="6560" width="8.5703125" style="105" customWidth="1"/>
    <col min="6561" max="6562" width="8.42578125" style="105" customWidth="1"/>
    <col min="6563" max="6563" width="9" style="105" customWidth="1"/>
    <col min="6564" max="6564" width="7.42578125" style="105" customWidth="1"/>
    <col min="6565" max="6565" width="13.85546875" style="105" customWidth="1"/>
    <col min="6566" max="6567" width="8.7109375" style="105"/>
    <col min="6568" max="6568" width="15" style="105" bestFit="1" customWidth="1"/>
    <col min="6569" max="6569" width="16" style="105" bestFit="1" customWidth="1"/>
    <col min="6570" max="6805" width="8.7109375" style="105"/>
    <col min="6806" max="6806" width="4.5703125" style="105" customWidth="1"/>
    <col min="6807" max="6807" width="46.140625" style="105" customWidth="1"/>
    <col min="6808" max="6808" width="9.42578125" style="105" customWidth="1"/>
    <col min="6809" max="6809" width="7.5703125" style="105" customWidth="1"/>
    <col min="6810" max="6810" width="8.140625" style="105" customWidth="1"/>
    <col min="6811" max="6811" width="12.140625" style="105" customWidth="1"/>
    <col min="6812" max="6812" width="11" style="105" customWidth="1"/>
    <col min="6813" max="6813" width="9.5703125" style="105" customWidth="1"/>
    <col min="6814" max="6815" width="9.28515625" style="105" customWidth="1"/>
    <col min="6816" max="6816" width="8.5703125" style="105" customWidth="1"/>
    <col min="6817" max="6818" width="8.42578125" style="105" customWidth="1"/>
    <col min="6819" max="6819" width="9" style="105" customWidth="1"/>
    <col min="6820" max="6820" width="7.42578125" style="105" customWidth="1"/>
    <col min="6821" max="6821" width="13.85546875" style="105" customWidth="1"/>
    <col min="6822" max="6823" width="8.7109375" style="105"/>
    <col min="6824" max="6824" width="15" style="105" bestFit="1" customWidth="1"/>
    <col min="6825" max="6825" width="16" style="105" bestFit="1" customWidth="1"/>
    <col min="6826" max="7061" width="8.7109375" style="105"/>
    <col min="7062" max="7062" width="4.5703125" style="105" customWidth="1"/>
    <col min="7063" max="7063" width="46.140625" style="105" customWidth="1"/>
    <col min="7064" max="7064" width="9.42578125" style="105" customWidth="1"/>
    <col min="7065" max="7065" width="7.5703125" style="105" customWidth="1"/>
    <col min="7066" max="7066" width="8.140625" style="105" customWidth="1"/>
    <col min="7067" max="7067" width="12.140625" style="105" customWidth="1"/>
    <col min="7068" max="7068" width="11" style="105" customWidth="1"/>
    <col min="7069" max="7069" width="9.5703125" style="105" customWidth="1"/>
    <col min="7070" max="7071" width="9.28515625" style="105" customWidth="1"/>
    <col min="7072" max="7072" width="8.5703125" style="105" customWidth="1"/>
    <col min="7073" max="7074" width="8.42578125" style="105" customWidth="1"/>
    <col min="7075" max="7075" width="9" style="105" customWidth="1"/>
    <col min="7076" max="7076" width="7.42578125" style="105" customWidth="1"/>
    <col min="7077" max="7077" width="13.85546875" style="105" customWidth="1"/>
    <col min="7078" max="7079" width="8.7109375" style="105"/>
    <col min="7080" max="7080" width="15" style="105" bestFit="1" customWidth="1"/>
    <col min="7081" max="7081" width="16" style="105" bestFit="1" customWidth="1"/>
    <col min="7082" max="7317" width="8.7109375" style="105"/>
    <col min="7318" max="7318" width="4.5703125" style="105" customWidth="1"/>
    <col min="7319" max="7319" width="46.140625" style="105" customWidth="1"/>
    <col min="7320" max="7320" width="9.42578125" style="105" customWidth="1"/>
    <col min="7321" max="7321" width="7.5703125" style="105" customWidth="1"/>
    <col min="7322" max="7322" width="8.140625" style="105" customWidth="1"/>
    <col min="7323" max="7323" width="12.140625" style="105" customWidth="1"/>
    <col min="7324" max="7324" width="11" style="105" customWidth="1"/>
    <col min="7325" max="7325" width="9.5703125" style="105" customWidth="1"/>
    <col min="7326" max="7327" width="9.28515625" style="105" customWidth="1"/>
    <col min="7328" max="7328" width="8.5703125" style="105" customWidth="1"/>
    <col min="7329" max="7330" width="8.42578125" style="105" customWidth="1"/>
    <col min="7331" max="7331" width="9" style="105" customWidth="1"/>
    <col min="7332" max="7332" width="7.42578125" style="105" customWidth="1"/>
    <col min="7333" max="7333" width="13.85546875" style="105" customWidth="1"/>
    <col min="7334" max="7335" width="8.7109375" style="105"/>
    <col min="7336" max="7336" width="15" style="105" bestFit="1" customWidth="1"/>
    <col min="7337" max="7337" width="16" style="105" bestFit="1" customWidth="1"/>
    <col min="7338" max="7573" width="8.7109375" style="105"/>
    <col min="7574" max="7574" width="4.5703125" style="105" customWidth="1"/>
    <col min="7575" max="7575" width="46.140625" style="105" customWidth="1"/>
    <col min="7576" max="7576" width="9.42578125" style="105" customWidth="1"/>
    <col min="7577" max="7577" width="7.5703125" style="105" customWidth="1"/>
    <col min="7578" max="7578" width="8.140625" style="105" customWidth="1"/>
    <col min="7579" max="7579" width="12.140625" style="105" customWidth="1"/>
    <col min="7580" max="7580" width="11" style="105" customWidth="1"/>
    <col min="7581" max="7581" width="9.5703125" style="105" customWidth="1"/>
    <col min="7582" max="7583" width="9.28515625" style="105" customWidth="1"/>
    <col min="7584" max="7584" width="8.5703125" style="105" customWidth="1"/>
    <col min="7585" max="7586" width="8.42578125" style="105" customWidth="1"/>
    <col min="7587" max="7587" width="9" style="105" customWidth="1"/>
    <col min="7588" max="7588" width="7.42578125" style="105" customWidth="1"/>
    <col min="7589" max="7589" width="13.85546875" style="105" customWidth="1"/>
    <col min="7590" max="7591" width="8.7109375" style="105"/>
    <col min="7592" max="7592" width="15" style="105" bestFit="1" customWidth="1"/>
    <col min="7593" max="7593" width="16" style="105" bestFit="1" customWidth="1"/>
    <col min="7594" max="7829" width="8.7109375" style="105"/>
    <col min="7830" max="7830" width="4.5703125" style="105" customWidth="1"/>
    <col min="7831" max="7831" width="46.140625" style="105" customWidth="1"/>
    <col min="7832" max="7832" width="9.42578125" style="105" customWidth="1"/>
    <col min="7833" max="7833" width="7.5703125" style="105" customWidth="1"/>
    <col min="7834" max="7834" width="8.140625" style="105" customWidth="1"/>
    <col min="7835" max="7835" width="12.140625" style="105" customWidth="1"/>
    <col min="7836" max="7836" width="11" style="105" customWidth="1"/>
    <col min="7837" max="7837" width="9.5703125" style="105" customWidth="1"/>
    <col min="7838" max="7839" width="9.28515625" style="105" customWidth="1"/>
    <col min="7840" max="7840" width="8.5703125" style="105" customWidth="1"/>
    <col min="7841" max="7842" width="8.42578125" style="105" customWidth="1"/>
    <col min="7843" max="7843" width="9" style="105" customWidth="1"/>
    <col min="7844" max="7844" width="7.42578125" style="105" customWidth="1"/>
    <col min="7845" max="7845" width="13.85546875" style="105" customWidth="1"/>
    <col min="7846" max="7847" width="8.7109375" style="105"/>
    <col min="7848" max="7848" width="15" style="105" bestFit="1" customWidth="1"/>
    <col min="7849" max="7849" width="16" style="105" bestFit="1" customWidth="1"/>
    <col min="7850" max="8085" width="8.7109375" style="105"/>
    <col min="8086" max="8086" width="4.5703125" style="105" customWidth="1"/>
    <col min="8087" max="8087" width="46.140625" style="105" customWidth="1"/>
    <col min="8088" max="8088" width="9.42578125" style="105" customWidth="1"/>
    <col min="8089" max="8089" width="7.5703125" style="105" customWidth="1"/>
    <col min="8090" max="8090" width="8.140625" style="105" customWidth="1"/>
    <col min="8091" max="8091" width="12.140625" style="105" customWidth="1"/>
    <col min="8092" max="8092" width="11" style="105" customWidth="1"/>
    <col min="8093" max="8093" width="9.5703125" style="105" customWidth="1"/>
    <col min="8094" max="8095" width="9.28515625" style="105" customWidth="1"/>
    <col min="8096" max="8096" width="8.5703125" style="105" customWidth="1"/>
    <col min="8097" max="8098" width="8.42578125" style="105" customWidth="1"/>
    <col min="8099" max="8099" width="9" style="105" customWidth="1"/>
    <col min="8100" max="8100" width="7.42578125" style="105" customWidth="1"/>
    <col min="8101" max="8101" width="13.85546875" style="105" customWidth="1"/>
    <col min="8102" max="8103" width="8.7109375" style="105"/>
    <col min="8104" max="8104" width="15" style="105" bestFit="1" customWidth="1"/>
    <col min="8105" max="8105" width="16" style="105" bestFit="1" customWidth="1"/>
    <col min="8106" max="8341" width="8.7109375" style="105"/>
    <col min="8342" max="8342" width="4.5703125" style="105" customWidth="1"/>
    <col min="8343" max="8343" width="46.140625" style="105" customWidth="1"/>
    <col min="8344" max="8344" width="9.42578125" style="105" customWidth="1"/>
    <col min="8345" max="8345" width="7.5703125" style="105" customWidth="1"/>
    <col min="8346" max="8346" width="8.140625" style="105" customWidth="1"/>
    <col min="8347" max="8347" width="12.140625" style="105" customWidth="1"/>
    <col min="8348" max="8348" width="11" style="105" customWidth="1"/>
    <col min="8349" max="8349" width="9.5703125" style="105" customWidth="1"/>
    <col min="8350" max="8351" width="9.28515625" style="105" customWidth="1"/>
    <col min="8352" max="8352" width="8.5703125" style="105" customWidth="1"/>
    <col min="8353" max="8354" width="8.42578125" style="105" customWidth="1"/>
    <col min="8355" max="8355" width="9" style="105" customWidth="1"/>
    <col min="8356" max="8356" width="7.42578125" style="105" customWidth="1"/>
    <col min="8357" max="8357" width="13.85546875" style="105" customWidth="1"/>
    <col min="8358" max="8359" width="8.7109375" style="105"/>
    <col min="8360" max="8360" width="15" style="105" bestFit="1" customWidth="1"/>
    <col min="8361" max="8361" width="16" style="105" bestFit="1" customWidth="1"/>
    <col min="8362" max="8597" width="8.7109375" style="105"/>
    <col min="8598" max="8598" width="4.5703125" style="105" customWidth="1"/>
    <col min="8599" max="8599" width="46.140625" style="105" customWidth="1"/>
    <col min="8600" max="8600" width="9.42578125" style="105" customWidth="1"/>
    <col min="8601" max="8601" width="7.5703125" style="105" customWidth="1"/>
    <col min="8602" max="8602" width="8.140625" style="105" customWidth="1"/>
    <col min="8603" max="8603" width="12.140625" style="105" customWidth="1"/>
    <col min="8604" max="8604" width="11" style="105" customWidth="1"/>
    <col min="8605" max="8605" width="9.5703125" style="105" customWidth="1"/>
    <col min="8606" max="8607" width="9.28515625" style="105" customWidth="1"/>
    <col min="8608" max="8608" width="8.5703125" style="105" customWidth="1"/>
    <col min="8609" max="8610" width="8.42578125" style="105" customWidth="1"/>
    <col min="8611" max="8611" width="9" style="105" customWidth="1"/>
    <col min="8612" max="8612" width="7.42578125" style="105" customWidth="1"/>
    <col min="8613" max="8613" width="13.85546875" style="105" customWidth="1"/>
    <col min="8614" max="8615" width="8.7109375" style="105"/>
    <col min="8616" max="8616" width="15" style="105" bestFit="1" customWidth="1"/>
    <col min="8617" max="8617" width="16" style="105" bestFit="1" customWidth="1"/>
    <col min="8618" max="8853" width="8.7109375" style="105"/>
    <col min="8854" max="8854" width="4.5703125" style="105" customWidth="1"/>
    <col min="8855" max="8855" width="46.140625" style="105" customWidth="1"/>
    <col min="8856" max="8856" width="9.42578125" style="105" customWidth="1"/>
    <col min="8857" max="8857" width="7.5703125" style="105" customWidth="1"/>
    <col min="8858" max="8858" width="8.140625" style="105" customWidth="1"/>
    <col min="8859" max="8859" width="12.140625" style="105" customWidth="1"/>
    <col min="8860" max="8860" width="11" style="105" customWidth="1"/>
    <col min="8861" max="8861" width="9.5703125" style="105" customWidth="1"/>
    <col min="8862" max="8863" width="9.28515625" style="105" customWidth="1"/>
    <col min="8864" max="8864" width="8.5703125" style="105" customWidth="1"/>
    <col min="8865" max="8866" width="8.42578125" style="105" customWidth="1"/>
    <col min="8867" max="8867" width="9" style="105" customWidth="1"/>
    <col min="8868" max="8868" width="7.42578125" style="105" customWidth="1"/>
    <col min="8869" max="8869" width="13.85546875" style="105" customWidth="1"/>
    <col min="8870" max="8871" width="8.7109375" style="105"/>
    <col min="8872" max="8872" width="15" style="105" bestFit="1" customWidth="1"/>
    <col min="8873" max="8873" width="16" style="105" bestFit="1" customWidth="1"/>
    <col min="8874" max="9109" width="8.7109375" style="105"/>
    <col min="9110" max="9110" width="4.5703125" style="105" customWidth="1"/>
    <col min="9111" max="9111" width="46.140625" style="105" customWidth="1"/>
    <col min="9112" max="9112" width="9.42578125" style="105" customWidth="1"/>
    <col min="9113" max="9113" width="7.5703125" style="105" customWidth="1"/>
    <col min="9114" max="9114" width="8.140625" style="105" customWidth="1"/>
    <col min="9115" max="9115" width="12.140625" style="105" customWidth="1"/>
    <col min="9116" max="9116" width="11" style="105" customWidth="1"/>
    <col min="9117" max="9117" width="9.5703125" style="105" customWidth="1"/>
    <col min="9118" max="9119" width="9.28515625" style="105" customWidth="1"/>
    <col min="9120" max="9120" width="8.5703125" style="105" customWidth="1"/>
    <col min="9121" max="9122" width="8.42578125" style="105" customWidth="1"/>
    <col min="9123" max="9123" width="9" style="105" customWidth="1"/>
    <col min="9124" max="9124" width="7.42578125" style="105" customWidth="1"/>
    <col min="9125" max="9125" width="13.85546875" style="105" customWidth="1"/>
    <col min="9126" max="9127" width="8.7109375" style="105"/>
    <col min="9128" max="9128" width="15" style="105" bestFit="1" customWidth="1"/>
    <col min="9129" max="9129" width="16" style="105" bestFit="1" customWidth="1"/>
    <col min="9130" max="9365" width="8.7109375" style="105"/>
    <col min="9366" max="9366" width="4.5703125" style="105" customWidth="1"/>
    <col min="9367" max="9367" width="46.140625" style="105" customWidth="1"/>
    <col min="9368" max="9368" width="9.42578125" style="105" customWidth="1"/>
    <col min="9369" max="9369" width="7.5703125" style="105" customWidth="1"/>
    <col min="9370" max="9370" width="8.140625" style="105" customWidth="1"/>
    <col min="9371" max="9371" width="12.140625" style="105" customWidth="1"/>
    <col min="9372" max="9372" width="11" style="105" customWidth="1"/>
    <col min="9373" max="9373" width="9.5703125" style="105" customWidth="1"/>
    <col min="9374" max="9375" width="9.28515625" style="105" customWidth="1"/>
    <col min="9376" max="9376" width="8.5703125" style="105" customWidth="1"/>
    <col min="9377" max="9378" width="8.42578125" style="105" customWidth="1"/>
    <col min="9379" max="9379" width="9" style="105" customWidth="1"/>
    <col min="9380" max="9380" width="7.42578125" style="105" customWidth="1"/>
    <col min="9381" max="9381" width="13.85546875" style="105" customWidth="1"/>
    <col min="9382" max="9383" width="8.7109375" style="105"/>
    <col min="9384" max="9384" width="15" style="105" bestFit="1" customWidth="1"/>
    <col min="9385" max="9385" width="16" style="105" bestFit="1" customWidth="1"/>
    <col min="9386" max="9621" width="8.7109375" style="105"/>
    <col min="9622" max="9622" width="4.5703125" style="105" customWidth="1"/>
    <col min="9623" max="9623" width="46.140625" style="105" customWidth="1"/>
    <col min="9624" max="9624" width="9.42578125" style="105" customWidth="1"/>
    <col min="9625" max="9625" width="7.5703125" style="105" customWidth="1"/>
    <col min="9626" max="9626" width="8.140625" style="105" customWidth="1"/>
    <col min="9627" max="9627" width="12.140625" style="105" customWidth="1"/>
    <col min="9628" max="9628" width="11" style="105" customWidth="1"/>
    <col min="9629" max="9629" width="9.5703125" style="105" customWidth="1"/>
    <col min="9630" max="9631" width="9.28515625" style="105" customWidth="1"/>
    <col min="9632" max="9632" width="8.5703125" style="105" customWidth="1"/>
    <col min="9633" max="9634" width="8.42578125" style="105" customWidth="1"/>
    <col min="9635" max="9635" width="9" style="105" customWidth="1"/>
    <col min="9636" max="9636" width="7.42578125" style="105" customWidth="1"/>
    <col min="9637" max="9637" width="13.85546875" style="105" customWidth="1"/>
    <col min="9638" max="9639" width="8.7109375" style="105"/>
    <col min="9640" max="9640" width="15" style="105" bestFit="1" customWidth="1"/>
    <col min="9641" max="9641" width="16" style="105" bestFit="1" customWidth="1"/>
    <col min="9642" max="9877" width="8.7109375" style="105"/>
    <col min="9878" max="9878" width="4.5703125" style="105" customWidth="1"/>
    <col min="9879" max="9879" width="46.140625" style="105" customWidth="1"/>
    <col min="9880" max="9880" width="9.42578125" style="105" customWidth="1"/>
    <col min="9881" max="9881" width="7.5703125" style="105" customWidth="1"/>
    <col min="9882" max="9882" width="8.140625" style="105" customWidth="1"/>
    <col min="9883" max="9883" width="12.140625" style="105" customWidth="1"/>
    <col min="9884" max="9884" width="11" style="105" customWidth="1"/>
    <col min="9885" max="9885" width="9.5703125" style="105" customWidth="1"/>
    <col min="9886" max="9887" width="9.28515625" style="105" customWidth="1"/>
    <col min="9888" max="9888" width="8.5703125" style="105" customWidth="1"/>
    <col min="9889" max="9890" width="8.42578125" style="105" customWidth="1"/>
    <col min="9891" max="9891" width="9" style="105" customWidth="1"/>
    <col min="9892" max="9892" width="7.42578125" style="105" customWidth="1"/>
    <col min="9893" max="9893" width="13.85546875" style="105" customWidth="1"/>
    <col min="9894" max="9895" width="8.7109375" style="105"/>
    <col min="9896" max="9896" width="15" style="105" bestFit="1" customWidth="1"/>
    <col min="9897" max="9897" width="16" style="105" bestFit="1" customWidth="1"/>
    <col min="9898" max="10133" width="8.7109375" style="105"/>
    <col min="10134" max="10134" width="4.5703125" style="105" customWidth="1"/>
    <col min="10135" max="10135" width="46.140625" style="105" customWidth="1"/>
    <col min="10136" max="10136" width="9.42578125" style="105" customWidth="1"/>
    <col min="10137" max="10137" width="7.5703125" style="105" customWidth="1"/>
    <col min="10138" max="10138" width="8.140625" style="105" customWidth="1"/>
    <col min="10139" max="10139" width="12.140625" style="105" customWidth="1"/>
    <col min="10140" max="10140" width="11" style="105" customWidth="1"/>
    <col min="10141" max="10141" width="9.5703125" style="105" customWidth="1"/>
    <col min="10142" max="10143" width="9.28515625" style="105" customWidth="1"/>
    <col min="10144" max="10144" width="8.5703125" style="105" customWidth="1"/>
    <col min="10145" max="10146" width="8.42578125" style="105" customWidth="1"/>
    <col min="10147" max="10147" width="9" style="105" customWidth="1"/>
    <col min="10148" max="10148" width="7.42578125" style="105" customWidth="1"/>
    <col min="10149" max="10149" width="13.85546875" style="105" customWidth="1"/>
    <col min="10150" max="10151" width="8.7109375" style="105"/>
    <col min="10152" max="10152" width="15" style="105" bestFit="1" customWidth="1"/>
    <col min="10153" max="10153" width="16" style="105" bestFit="1" customWidth="1"/>
    <col min="10154" max="10389" width="8.7109375" style="105"/>
    <col min="10390" max="10390" width="4.5703125" style="105" customWidth="1"/>
    <col min="10391" max="10391" width="46.140625" style="105" customWidth="1"/>
    <col min="10392" max="10392" width="9.42578125" style="105" customWidth="1"/>
    <col min="10393" max="10393" width="7.5703125" style="105" customWidth="1"/>
    <col min="10394" max="10394" width="8.140625" style="105" customWidth="1"/>
    <col min="10395" max="10395" width="12.140625" style="105" customWidth="1"/>
    <col min="10396" max="10396" width="11" style="105" customWidth="1"/>
    <col min="10397" max="10397" width="9.5703125" style="105" customWidth="1"/>
    <col min="10398" max="10399" width="9.28515625" style="105" customWidth="1"/>
    <col min="10400" max="10400" width="8.5703125" style="105" customWidth="1"/>
    <col min="10401" max="10402" width="8.42578125" style="105" customWidth="1"/>
    <col min="10403" max="10403" width="9" style="105" customWidth="1"/>
    <col min="10404" max="10404" width="7.42578125" style="105" customWidth="1"/>
    <col min="10405" max="10405" width="13.85546875" style="105" customWidth="1"/>
    <col min="10406" max="10407" width="8.7109375" style="105"/>
    <col min="10408" max="10408" width="15" style="105" bestFit="1" customWidth="1"/>
    <col min="10409" max="10409" width="16" style="105" bestFit="1" customWidth="1"/>
    <col min="10410" max="10645" width="8.7109375" style="105"/>
    <col min="10646" max="10646" width="4.5703125" style="105" customWidth="1"/>
    <col min="10647" max="10647" width="46.140625" style="105" customWidth="1"/>
    <col min="10648" max="10648" width="9.42578125" style="105" customWidth="1"/>
    <col min="10649" max="10649" width="7.5703125" style="105" customWidth="1"/>
    <col min="10650" max="10650" width="8.140625" style="105" customWidth="1"/>
    <col min="10651" max="10651" width="12.140625" style="105" customWidth="1"/>
    <col min="10652" max="10652" width="11" style="105" customWidth="1"/>
    <col min="10653" max="10653" width="9.5703125" style="105" customWidth="1"/>
    <col min="10654" max="10655" width="9.28515625" style="105" customWidth="1"/>
    <col min="10656" max="10656" width="8.5703125" style="105" customWidth="1"/>
    <col min="10657" max="10658" width="8.42578125" style="105" customWidth="1"/>
    <col min="10659" max="10659" width="9" style="105" customWidth="1"/>
    <col min="10660" max="10660" width="7.42578125" style="105" customWidth="1"/>
    <col min="10661" max="10661" width="13.85546875" style="105" customWidth="1"/>
    <col min="10662" max="10663" width="8.7109375" style="105"/>
    <col min="10664" max="10664" width="15" style="105" bestFit="1" customWidth="1"/>
    <col min="10665" max="10665" width="16" style="105" bestFit="1" customWidth="1"/>
    <col min="10666" max="10901" width="8.7109375" style="105"/>
    <col min="10902" max="10902" width="4.5703125" style="105" customWidth="1"/>
    <col min="10903" max="10903" width="46.140625" style="105" customWidth="1"/>
    <col min="10904" max="10904" width="9.42578125" style="105" customWidth="1"/>
    <col min="10905" max="10905" width="7.5703125" style="105" customWidth="1"/>
    <col min="10906" max="10906" width="8.140625" style="105" customWidth="1"/>
    <col min="10907" max="10907" width="12.140625" style="105" customWidth="1"/>
    <col min="10908" max="10908" width="11" style="105" customWidth="1"/>
    <col min="10909" max="10909" width="9.5703125" style="105" customWidth="1"/>
    <col min="10910" max="10911" width="9.28515625" style="105" customWidth="1"/>
    <col min="10912" max="10912" width="8.5703125" style="105" customWidth="1"/>
    <col min="10913" max="10914" width="8.42578125" style="105" customWidth="1"/>
    <col min="10915" max="10915" width="9" style="105" customWidth="1"/>
    <col min="10916" max="10916" width="7.42578125" style="105" customWidth="1"/>
    <col min="10917" max="10917" width="13.85546875" style="105" customWidth="1"/>
    <col min="10918" max="10919" width="8.7109375" style="105"/>
    <col min="10920" max="10920" width="15" style="105" bestFit="1" customWidth="1"/>
    <col min="10921" max="10921" width="16" style="105" bestFit="1" customWidth="1"/>
    <col min="10922" max="11157" width="8.7109375" style="105"/>
    <col min="11158" max="11158" width="4.5703125" style="105" customWidth="1"/>
    <col min="11159" max="11159" width="46.140625" style="105" customWidth="1"/>
    <col min="11160" max="11160" width="9.42578125" style="105" customWidth="1"/>
    <col min="11161" max="11161" width="7.5703125" style="105" customWidth="1"/>
    <col min="11162" max="11162" width="8.140625" style="105" customWidth="1"/>
    <col min="11163" max="11163" width="12.140625" style="105" customWidth="1"/>
    <col min="11164" max="11164" width="11" style="105" customWidth="1"/>
    <col min="11165" max="11165" width="9.5703125" style="105" customWidth="1"/>
    <col min="11166" max="11167" width="9.28515625" style="105" customWidth="1"/>
    <col min="11168" max="11168" width="8.5703125" style="105" customWidth="1"/>
    <col min="11169" max="11170" width="8.42578125" style="105" customWidth="1"/>
    <col min="11171" max="11171" width="9" style="105" customWidth="1"/>
    <col min="11172" max="11172" width="7.42578125" style="105" customWidth="1"/>
    <col min="11173" max="11173" width="13.85546875" style="105" customWidth="1"/>
    <col min="11174" max="11175" width="8.7109375" style="105"/>
    <col min="11176" max="11176" width="15" style="105" bestFit="1" customWidth="1"/>
    <col min="11177" max="11177" width="16" style="105" bestFit="1" customWidth="1"/>
    <col min="11178" max="11413" width="8.7109375" style="105"/>
    <col min="11414" max="11414" width="4.5703125" style="105" customWidth="1"/>
    <col min="11415" max="11415" width="46.140625" style="105" customWidth="1"/>
    <col min="11416" max="11416" width="9.42578125" style="105" customWidth="1"/>
    <col min="11417" max="11417" width="7.5703125" style="105" customWidth="1"/>
    <col min="11418" max="11418" width="8.140625" style="105" customWidth="1"/>
    <col min="11419" max="11419" width="12.140625" style="105" customWidth="1"/>
    <col min="11420" max="11420" width="11" style="105" customWidth="1"/>
    <col min="11421" max="11421" width="9.5703125" style="105" customWidth="1"/>
    <col min="11422" max="11423" width="9.28515625" style="105" customWidth="1"/>
    <col min="11424" max="11424" width="8.5703125" style="105" customWidth="1"/>
    <col min="11425" max="11426" width="8.42578125" style="105" customWidth="1"/>
    <col min="11427" max="11427" width="9" style="105" customWidth="1"/>
    <col min="11428" max="11428" width="7.42578125" style="105" customWidth="1"/>
    <col min="11429" max="11429" width="13.85546875" style="105" customWidth="1"/>
    <col min="11430" max="11431" width="8.7109375" style="105"/>
    <col min="11432" max="11432" width="15" style="105" bestFit="1" customWidth="1"/>
    <col min="11433" max="11433" width="16" style="105" bestFit="1" customWidth="1"/>
    <col min="11434" max="11669" width="8.7109375" style="105"/>
    <col min="11670" max="11670" width="4.5703125" style="105" customWidth="1"/>
    <col min="11671" max="11671" width="46.140625" style="105" customWidth="1"/>
    <col min="11672" max="11672" width="9.42578125" style="105" customWidth="1"/>
    <col min="11673" max="11673" width="7.5703125" style="105" customWidth="1"/>
    <col min="11674" max="11674" width="8.140625" style="105" customWidth="1"/>
    <col min="11675" max="11675" width="12.140625" style="105" customWidth="1"/>
    <col min="11676" max="11676" width="11" style="105" customWidth="1"/>
    <col min="11677" max="11677" width="9.5703125" style="105" customWidth="1"/>
    <col min="11678" max="11679" width="9.28515625" style="105" customWidth="1"/>
    <col min="11680" max="11680" width="8.5703125" style="105" customWidth="1"/>
    <col min="11681" max="11682" width="8.42578125" style="105" customWidth="1"/>
    <col min="11683" max="11683" width="9" style="105" customWidth="1"/>
    <col min="11684" max="11684" width="7.42578125" style="105" customWidth="1"/>
    <col min="11685" max="11685" width="13.85546875" style="105" customWidth="1"/>
    <col min="11686" max="11687" width="8.7109375" style="105"/>
    <col min="11688" max="11688" width="15" style="105" bestFit="1" customWidth="1"/>
    <col min="11689" max="11689" width="16" style="105" bestFit="1" customWidth="1"/>
    <col min="11690" max="11925" width="8.7109375" style="105"/>
    <col min="11926" max="11926" width="4.5703125" style="105" customWidth="1"/>
    <col min="11927" max="11927" width="46.140625" style="105" customWidth="1"/>
    <col min="11928" max="11928" width="9.42578125" style="105" customWidth="1"/>
    <col min="11929" max="11929" width="7.5703125" style="105" customWidth="1"/>
    <col min="11930" max="11930" width="8.140625" style="105" customWidth="1"/>
    <col min="11931" max="11931" width="12.140625" style="105" customWidth="1"/>
    <col min="11932" max="11932" width="11" style="105" customWidth="1"/>
    <col min="11933" max="11933" width="9.5703125" style="105" customWidth="1"/>
    <col min="11934" max="11935" width="9.28515625" style="105" customWidth="1"/>
    <col min="11936" max="11936" width="8.5703125" style="105" customWidth="1"/>
    <col min="11937" max="11938" width="8.42578125" style="105" customWidth="1"/>
    <col min="11939" max="11939" width="9" style="105" customWidth="1"/>
    <col min="11940" max="11940" width="7.42578125" style="105" customWidth="1"/>
    <col min="11941" max="11941" width="13.85546875" style="105" customWidth="1"/>
    <col min="11942" max="11943" width="8.7109375" style="105"/>
    <col min="11944" max="11944" width="15" style="105" bestFit="1" customWidth="1"/>
    <col min="11945" max="11945" width="16" style="105" bestFit="1" customWidth="1"/>
    <col min="11946" max="12181" width="8.7109375" style="105"/>
    <col min="12182" max="12182" width="4.5703125" style="105" customWidth="1"/>
    <col min="12183" max="12183" width="46.140625" style="105" customWidth="1"/>
    <col min="12184" max="12184" width="9.42578125" style="105" customWidth="1"/>
    <col min="12185" max="12185" width="7.5703125" style="105" customWidth="1"/>
    <col min="12186" max="12186" width="8.140625" style="105" customWidth="1"/>
    <col min="12187" max="12187" width="12.140625" style="105" customWidth="1"/>
    <col min="12188" max="12188" width="11" style="105" customWidth="1"/>
    <col min="12189" max="12189" width="9.5703125" style="105" customWidth="1"/>
    <col min="12190" max="12191" width="9.28515625" style="105" customWidth="1"/>
    <col min="12192" max="12192" width="8.5703125" style="105" customWidth="1"/>
    <col min="12193" max="12194" width="8.42578125" style="105" customWidth="1"/>
    <col min="12195" max="12195" width="9" style="105" customWidth="1"/>
    <col min="12196" max="12196" width="7.42578125" style="105" customWidth="1"/>
    <col min="12197" max="12197" width="13.85546875" style="105" customWidth="1"/>
    <col min="12198" max="12199" width="8.7109375" style="105"/>
    <col min="12200" max="12200" width="15" style="105" bestFit="1" customWidth="1"/>
    <col min="12201" max="12201" width="16" style="105" bestFit="1" customWidth="1"/>
    <col min="12202" max="12437" width="8.7109375" style="105"/>
    <col min="12438" max="12438" width="4.5703125" style="105" customWidth="1"/>
    <col min="12439" max="12439" width="46.140625" style="105" customWidth="1"/>
    <col min="12440" max="12440" width="9.42578125" style="105" customWidth="1"/>
    <col min="12441" max="12441" width="7.5703125" style="105" customWidth="1"/>
    <col min="12442" max="12442" width="8.140625" style="105" customWidth="1"/>
    <col min="12443" max="12443" width="12.140625" style="105" customWidth="1"/>
    <col min="12444" max="12444" width="11" style="105" customWidth="1"/>
    <col min="12445" max="12445" width="9.5703125" style="105" customWidth="1"/>
    <col min="12446" max="12447" width="9.28515625" style="105" customWidth="1"/>
    <col min="12448" max="12448" width="8.5703125" style="105" customWidth="1"/>
    <col min="12449" max="12450" width="8.42578125" style="105" customWidth="1"/>
    <col min="12451" max="12451" width="9" style="105" customWidth="1"/>
    <col min="12452" max="12452" width="7.42578125" style="105" customWidth="1"/>
    <col min="12453" max="12453" width="13.85546875" style="105" customWidth="1"/>
    <col min="12454" max="12455" width="8.7109375" style="105"/>
    <col min="12456" max="12456" width="15" style="105" bestFit="1" customWidth="1"/>
    <col min="12457" max="12457" width="16" style="105" bestFit="1" customWidth="1"/>
    <col min="12458" max="12693" width="8.7109375" style="105"/>
    <col min="12694" max="12694" width="4.5703125" style="105" customWidth="1"/>
    <col min="12695" max="12695" width="46.140625" style="105" customWidth="1"/>
    <col min="12696" max="12696" width="9.42578125" style="105" customWidth="1"/>
    <col min="12697" max="12697" width="7.5703125" style="105" customWidth="1"/>
    <col min="12698" max="12698" width="8.140625" style="105" customWidth="1"/>
    <col min="12699" max="12699" width="12.140625" style="105" customWidth="1"/>
    <col min="12700" max="12700" width="11" style="105" customWidth="1"/>
    <col min="12701" max="12701" width="9.5703125" style="105" customWidth="1"/>
    <col min="12702" max="12703" width="9.28515625" style="105" customWidth="1"/>
    <col min="12704" max="12704" width="8.5703125" style="105" customWidth="1"/>
    <col min="12705" max="12706" width="8.42578125" style="105" customWidth="1"/>
    <col min="12707" max="12707" width="9" style="105" customWidth="1"/>
    <col min="12708" max="12708" width="7.42578125" style="105" customWidth="1"/>
    <col min="12709" max="12709" width="13.85546875" style="105" customWidth="1"/>
    <col min="12710" max="12711" width="8.7109375" style="105"/>
    <col min="12712" max="12712" width="15" style="105" bestFit="1" customWidth="1"/>
    <col min="12713" max="12713" width="16" style="105" bestFit="1" customWidth="1"/>
    <col min="12714" max="12949" width="8.7109375" style="105"/>
    <col min="12950" max="12950" width="4.5703125" style="105" customWidth="1"/>
    <col min="12951" max="12951" width="46.140625" style="105" customWidth="1"/>
    <col min="12952" max="12952" width="9.42578125" style="105" customWidth="1"/>
    <col min="12953" max="12953" width="7.5703125" style="105" customWidth="1"/>
    <col min="12954" max="12954" width="8.140625" style="105" customWidth="1"/>
    <col min="12955" max="12955" width="12.140625" style="105" customWidth="1"/>
    <col min="12956" max="12956" width="11" style="105" customWidth="1"/>
    <col min="12957" max="12957" width="9.5703125" style="105" customWidth="1"/>
    <col min="12958" max="12959" width="9.28515625" style="105" customWidth="1"/>
    <col min="12960" max="12960" width="8.5703125" style="105" customWidth="1"/>
    <col min="12961" max="12962" width="8.42578125" style="105" customWidth="1"/>
    <col min="12963" max="12963" width="9" style="105" customWidth="1"/>
    <col min="12964" max="12964" width="7.42578125" style="105" customWidth="1"/>
    <col min="12965" max="12965" width="13.85546875" style="105" customWidth="1"/>
    <col min="12966" max="12967" width="8.7109375" style="105"/>
    <col min="12968" max="12968" width="15" style="105" bestFit="1" customWidth="1"/>
    <col min="12969" max="12969" width="16" style="105" bestFit="1" customWidth="1"/>
    <col min="12970" max="13205" width="8.7109375" style="105"/>
    <col min="13206" max="13206" width="4.5703125" style="105" customWidth="1"/>
    <col min="13207" max="13207" width="46.140625" style="105" customWidth="1"/>
    <col min="13208" max="13208" width="9.42578125" style="105" customWidth="1"/>
    <col min="13209" max="13209" width="7.5703125" style="105" customWidth="1"/>
    <col min="13210" max="13210" width="8.140625" style="105" customWidth="1"/>
    <col min="13211" max="13211" width="12.140625" style="105" customWidth="1"/>
    <col min="13212" max="13212" width="11" style="105" customWidth="1"/>
    <col min="13213" max="13213" width="9.5703125" style="105" customWidth="1"/>
    <col min="13214" max="13215" width="9.28515625" style="105" customWidth="1"/>
    <col min="13216" max="13216" width="8.5703125" style="105" customWidth="1"/>
    <col min="13217" max="13218" width="8.42578125" style="105" customWidth="1"/>
    <col min="13219" max="13219" width="9" style="105" customWidth="1"/>
    <col min="13220" max="13220" width="7.42578125" style="105" customWidth="1"/>
    <col min="13221" max="13221" width="13.85546875" style="105" customWidth="1"/>
    <col min="13222" max="13223" width="8.7109375" style="105"/>
    <col min="13224" max="13224" width="15" style="105" bestFit="1" customWidth="1"/>
    <col min="13225" max="13225" width="16" style="105" bestFit="1" customWidth="1"/>
    <col min="13226" max="13461" width="8.7109375" style="105"/>
    <col min="13462" max="13462" width="4.5703125" style="105" customWidth="1"/>
    <col min="13463" max="13463" width="46.140625" style="105" customWidth="1"/>
    <col min="13464" max="13464" width="9.42578125" style="105" customWidth="1"/>
    <col min="13465" max="13465" width="7.5703125" style="105" customWidth="1"/>
    <col min="13466" max="13466" width="8.140625" style="105" customWidth="1"/>
    <col min="13467" max="13467" width="12.140625" style="105" customWidth="1"/>
    <col min="13468" max="13468" width="11" style="105" customWidth="1"/>
    <col min="13469" max="13469" width="9.5703125" style="105" customWidth="1"/>
    <col min="13470" max="13471" width="9.28515625" style="105" customWidth="1"/>
    <col min="13472" max="13472" width="8.5703125" style="105" customWidth="1"/>
    <col min="13473" max="13474" width="8.42578125" style="105" customWidth="1"/>
    <col min="13475" max="13475" width="9" style="105" customWidth="1"/>
    <col min="13476" max="13476" width="7.42578125" style="105" customWidth="1"/>
    <col min="13477" max="13477" width="13.85546875" style="105" customWidth="1"/>
    <col min="13478" max="13479" width="8.7109375" style="105"/>
    <col min="13480" max="13480" width="15" style="105" bestFit="1" customWidth="1"/>
    <col min="13481" max="13481" width="16" style="105" bestFit="1" customWidth="1"/>
    <col min="13482" max="13717" width="8.7109375" style="105"/>
    <col min="13718" max="13718" width="4.5703125" style="105" customWidth="1"/>
    <col min="13719" max="13719" width="46.140625" style="105" customWidth="1"/>
    <col min="13720" max="13720" width="9.42578125" style="105" customWidth="1"/>
    <col min="13721" max="13721" width="7.5703125" style="105" customWidth="1"/>
    <col min="13722" max="13722" width="8.140625" style="105" customWidth="1"/>
    <col min="13723" max="13723" width="12.140625" style="105" customWidth="1"/>
    <col min="13724" max="13724" width="11" style="105" customWidth="1"/>
    <col min="13725" max="13725" width="9.5703125" style="105" customWidth="1"/>
    <col min="13726" max="13727" width="9.28515625" style="105" customWidth="1"/>
    <col min="13728" max="13728" width="8.5703125" style="105" customWidth="1"/>
    <col min="13729" max="13730" width="8.42578125" style="105" customWidth="1"/>
    <col min="13731" max="13731" width="9" style="105" customWidth="1"/>
    <col min="13732" max="13732" width="7.42578125" style="105" customWidth="1"/>
    <col min="13733" max="13733" width="13.85546875" style="105" customWidth="1"/>
    <col min="13734" max="13735" width="8.7109375" style="105"/>
    <col min="13736" max="13736" width="15" style="105" bestFit="1" customWidth="1"/>
    <col min="13737" max="13737" width="16" style="105" bestFit="1" customWidth="1"/>
    <col min="13738" max="13973" width="8.7109375" style="105"/>
    <col min="13974" max="13974" width="4.5703125" style="105" customWidth="1"/>
    <col min="13975" max="13975" width="46.140625" style="105" customWidth="1"/>
    <col min="13976" max="13976" width="9.42578125" style="105" customWidth="1"/>
    <col min="13977" max="13977" width="7.5703125" style="105" customWidth="1"/>
    <col min="13978" max="13978" width="8.140625" style="105" customWidth="1"/>
    <col min="13979" max="13979" width="12.140625" style="105" customWidth="1"/>
    <col min="13980" max="13980" width="11" style="105" customWidth="1"/>
    <col min="13981" max="13981" width="9.5703125" style="105" customWidth="1"/>
    <col min="13982" max="13983" width="9.28515625" style="105" customWidth="1"/>
    <col min="13984" max="13984" width="8.5703125" style="105" customWidth="1"/>
    <col min="13985" max="13986" width="8.42578125" style="105" customWidth="1"/>
    <col min="13987" max="13987" width="9" style="105" customWidth="1"/>
    <col min="13988" max="13988" width="7.42578125" style="105" customWidth="1"/>
    <col min="13989" max="13989" width="13.85546875" style="105" customWidth="1"/>
    <col min="13990" max="13991" width="8.7109375" style="105"/>
    <col min="13992" max="13992" width="15" style="105" bestFit="1" customWidth="1"/>
    <col min="13993" max="13993" width="16" style="105" bestFit="1" customWidth="1"/>
    <col min="13994" max="14229" width="8.7109375" style="105"/>
    <col min="14230" max="14230" width="4.5703125" style="105" customWidth="1"/>
    <col min="14231" max="14231" width="46.140625" style="105" customWidth="1"/>
    <col min="14232" max="14232" width="9.42578125" style="105" customWidth="1"/>
    <col min="14233" max="14233" width="7.5703125" style="105" customWidth="1"/>
    <col min="14234" max="14234" width="8.140625" style="105" customWidth="1"/>
    <col min="14235" max="14235" width="12.140625" style="105" customWidth="1"/>
    <col min="14236" max="14236" width="11" style="105" customWidth="1"/>
    <col min="14237" max="14237" width="9.5703125" style="105" customWidth="1"/>
    <col min="14238" max="14239" width="9.28515625" style="105" customWidth="1"/>
    <col min="14240" max="14240" width="8.5703125" style="105" customWidth="1"/>
    <col min="14241" max="14242" width="8.42578125" style="105" customWidth="1"/>
    <col min="14243" max="14243" width="9" style="105" customWidth="1"/>
    <col min="14244" max="14244" width="7.42578125" style="105" customWidth="1"/>
    <col min="14245" max="14245" width="13.85546875" style="105" customWidth="1"/>
    <col min="14246" max="14247" width="8.7109375" style="105"/>
    <col min="14248" max="14248" width="15" style="105" bestFit="1" customWidth="1"/>
    <col min="14249" max="14249" width="16" style="105" bestFit="1" customWidth="1"/>
    <col min="14250" max="14485" width="8.7109375" style="105"/>
    <col min="14486" max="14486" width="4.5703125" style="105" customWidth="1"/>
    <col min="14487" max="14487" width="46.140625" style="105" customWidth="1"/>
    <col min="14488" max="14488" width="9.42578125" style="105" customWidth="1"/>
    <col min="14489" max="14489" width="7.5703125" style="105" customWidth="1"/>
    <col min="14490" max="14490" width="8.140625" style="105" customWidth="1"/>
    <col min="14491" max="14491" width="12.140625" style="105" customWidth="1"/>
    <col min="14492" max="14492" width="11" style="105" customWidth="1"/>
    <col min="14493" max="14493" width="9.5703125" style="105" customWidth="1"/>
    <col min="14494" max="14495" width="9.28515625" style="105" customWidth="1"/>
    <col min="14496" max="14496" width="8.5703125" style="105" customWidth="1"/>
    <col min="14497" max="14498" width="8.42578125" style="105" customWidth="1"/>
    <col min="14499" max="14499" width="9" style="105" customWidth="1"/>
    <col min="14500" max="14500" width="7.42578125" style="105" customWidth="1"/>
    <col min="14501" max="14501" width="13.85546875" style="105" customWidth="1"/>
    <col min="14502" max="14503" width="8.7109375" style="105"/>
    <col min="14504" max="14504" width="15" style="105" bestFit="1" customWidth="1"/>
    <col min="14505" max="14505" width="16" style="105" bestFit="1" customWidth="1"/>
    <col min="14506" max="14741" width="8.7109375" style="105"/>
    <col min="14742" max="14742" width="4.5703125" style="105" customWidth="1"/>
    <col min="14743" max="14743" width="46.140625" style="105" customWidth="1"/>
    <col min="14744" max="14744" width="9.42578125" style="105" customWidth="1"/>
    <col min="14745" max="14745" width="7.5703125" style="105" customWidth="1"/>
    <col min="14746" max="14746" width="8.140625" style="105" customWidth="1"/>
    <col min="14747" max="14747" width="12.140625" style="105" customWidth="1"/>
    <col min="14748" max="14748" width="11" style="105" customWidth="1"/>
    <col min="14749" max="14749" width="9.5703125" style="105" customWidth="1"/>
    <col min="14750" max="14751" width="9.28515625" style="105" customWidth="1"/>
    <col min="14752" max="14752" width="8.5703125" style="105" customWidth="1"/>
    <col min="14753" max="14754" width="8.42578125" style="105" customWidth="1"/>
    <col min="14755" max="14755" width="9" style="105" customWidth="1"/>
    <col min="14756" max="14756" width="7.42578125" style="105" customWidth="1"/>
    <col min="14757" max="14757" width="13.85546875" style="105" customWidth="1"/>
    <col min="14758" max="14759" width="8.7109375" style="105"/>
    <col min="14760" max="14760" width="15" style="105" bestFit="1" customWidth="1"/>
    <col min="14761" max="14761" width="16" style="105" bestFit="1" customWidth="1"/>
    <col min="14762" max="14997" width="8.7109375" style="105"/>
    <col min="14998" max="14998" width="4.5703125" style="105" customWidth="1"/>
    <col min="14999" max="14999" width="46.140625" style="105" customWidth="1"/>
    <col min="15000" max="15000" width="9.42578125" style="105" customWidth="1"/>
    <col min="15001" max="15001" width="7.5703125" style="105" customWidth="1"/>
    <col min="15002" max="15002" width="8.140625" style="105" customWidth="1"/>
    <col min="15003" max="15003" width="12.140625" style="105" customWidth="1"/>
    <col min="15004" max="15004" width="11" style="105" customWidth="1"/>
    <col min="15005" max="15005" width="9.5703125" style="105" customWidth="1"/>
    <col min="15006" max="15007" width="9.28515625" style="105" customWidth="1"/>
    <col min="15008" max="15008" width="8.5703125" style="105" customWidth="1"/>
    <col min="15009" max="15010" width="8.42578125" style="105" customWidth="1"/>
    <col min="15011" max="15011" width="9" style="105" customWidth="1"/>
    <col min="15012" max="15012" width="7.42578125" style="105" customWidth="1"/>
    <col min="15013" max="15013" width="13.85546875" style="105" customWidth="1"/>
    <col min="15014" max="15015" width="8.7109375" style="105"/>
    <col min="15016" max="15016" width="15" style="105" bestFit="1" customWidth="1"/>
    <col min="15017" max="15017" width="16" style="105" bestFit="1" customWidth="1"/>
    <col min="15018" max="15253" width="8.7109375" style="105"/>
    <col min="15254" max="15254" width="4.5703125" style="105" customWidth="1"/>
    <col min="15255" max="15255" width="46.140625" style="105" customWidth="1"/>
    <col min="15256" max="15256" width="9.42578125" style="105" customWidth="1"/>
    <col min="15257" max="15257" width="7.5703125" style="105" customWidth="1"/>
    <col min="15258" max="15258" width="8.140625" style="105" customWidth="1"/>
    <col min="15259" max="15259" width="12.140625" style="105" customWidth="1"/>
    <col min="15260" max="15260" width="11" style="105" customWidth="1"/>
    <col min="15261" max="15261" width="9.5703125" style="105" customWidth="1"/>
    <col min="15262" max="15263" width="9.28515625" style="105" customWidth="1"/>
    <col min="15264" max="15264" width="8.5703125" style="105" customWidth="1"/>
    <col min="15265" max="15266" width="8.42578125" style="105" customWidth="1"/>
    <col min="15267" max="15267" width="9" style="105" customWidth="1"/>
    <col min="15268" max="15268" width="7.42578125" style="105" customWidth="1"/>
    <col min="15269" max="15269" width="13.85546875" style="105" customWidth="1"/>
    <col min="15270" max="15271" width="8.7109375" style="105"/>
    <col min="15272" max="15272" width="15" style="105" bestFit="1" customWidth="1"/>
    <col min="15273" max="15273" width="16" style="105" bestFit="1" customWidth="1"/>
    <col min="15274" max="15509" width="8.7109375" style="105"/>
    <col min="15510" max="15510" width="4.5703125" style="105" customWidth="1"/>
    <col min="15511" max="15511" width="46.140625" style="105" customWidth="1"/>
    <col min="15512" max="15512" width="9.42578125" style="105" customWidth="1"/>
    <col min="15513" max="15513" width="7.5703125" style="105" customWidth="1"/>
    <col min="15514" max="15514" width="8.140625" style="105" customWidth="1"/>
    <col min="15515" max="15515" width="12.140625" style="105" customWidth="1"/>
    <col min="15516" max="15516" width="11" style="105" customWidth="1"/>
    <col min="15517" max="15517" width="9.5703125" style="105" customWidth="1"/>
    <col min="15518" max="15519" width="9.28515625" style="105" customWidth="1"/>
    <col min="15520" max="15520" width="8.5703125" style="105" customWidth="1"/>
    <col min="15521" max="15522" width="8.42578125" style="105" customWidth="1"/>
    <col min="15523" max="15523" width="9" style="105" customWidth="1"/>
    <col min="15524" max="15524" width="7.42578125" style="105" customWidth="1"/>
    <col min="15525" max="15525" width="13.85546875" style="105" customWidth="1"/>
    <col min="15526" max="15527" width="8.7109375" style="105"/>
    <col min="15528" max="15528" width="15" style="105" bestFit="1" customWidth="1"/>
    <col min="15529" max="15529" width="16" style="105" bestFit="1" customWidth="1"/>
    <col min="15530" max="15765" width="8.7109375" style="105"/>
    <col min="15766" max="15766" width="4.5703125" style="105" customWidth="1"/>
    <col min="15767" max="15767" width="46.140625" style="105" customWidth="1"/>
    <col min="15768" max="15768" width="9.42578125" style="105" customWidth="1"/>
    <col min="15769" max="15769" width="7.5703125" style="105" customWidth="1"/>
    <col min="15770" max="15770" width="8.140625" style="105" customWidth="1"/>
    <col min="15771" max="15771" width="12.140625" style="105" customWidth="1"/>
    <col min="15772" max="15772" width="11" style="105" customWidth="1"/>
    <col min="15773" max="15773" width="9.5703125" style="105" customWidth="1"/>
    <col min="15774" max="15775" width="9.28515625" style="105" customWidth="1"/>
    <col min="15776" max="15776" width="8.5703125" style="105" customWidth="1"/>
    <col min="15777" max="15778" width="8.42578125" style="105" customWidth="1"/>
    <col min="15779" max="15779" width="9" style="105" customWidth="1"/>
    <col min="15780" max="15780" width="7.42578125" style="105" customWidth="1"/>
    <col min="15781" max="15781" width="13.85546875" style="105" customWidth="1"/>
    <col min="15782" max="15783" width="8.7109375" style="105"/>
    <col min="15784" max="15784" width="15" style="105" bestFit="1" customWidth="1"/>
    <col min="15785" max="15785" width="16" style="105" bestFit="1" customWidth="1"/>
    <col min="15786" max="16021" width="8.7109375" style="105"/>
    <col min="16022" max="16022" width="4.5703125" style="105" customWidth="1"/>
    <col min="16023" max="16023" width="46.140625" style="105" customWidth="1"/>
    <col min="16024" max="16024" width="9.42578125" style="105" customWidth="1"/>
    <col min="16025" max="16025" width="7.5703125" style="105" customWidth="1"/>
    <col min="16026" max="16026" width="8.140625" style="105" customWidth="1"/>
    <col min="16027" max="16027" width="12.140625" style="105" customWidth="1"/>
    <col min="16028" max="16028" width="11" style="105" customWidth="1"/>
    <col min="16029" max="16029" width="9.5703125" style="105" customWidth="1"/>
    <col min="16030" max="16031" width="9.28515625" style="105" customWidth="1"/>
    <col min="16032" max="16032" width="8.5703125" style="105" customWidth="1"/>
    <col min="16033" max="16034" width="8.42578125" style="105" customWidth="1"/>
    <col min="16035" max="16035" width="9" style="105" customWidth="1"/>
    <col min="16036" max="16036" width="7.42578125" style="105" customWidth="1"/>
    <col min="16037" max="16037" width="13.85546875" style="105" customWidth="1"/>
    <col min="16038" max="16039" width="8.7109375" style="105"/>
    <col min="16040" max="16040" width="15" style="105" bestFit="1" customWidth="1"/>
    <col min="16041" max="16041" width="16" style="105" bestFit="1" customWidth="1"/>
    <col min="16042" max="16276" width="8.7109375" style="105"/>
    <col min="16277" max="16384" width="8.7109375" style="105" customWidth="1"/>
  </cols>
  <sheetData>
    <row r="1" spans="1:20" ht="12.75" customHeight="1" x14ac:dyDescent="0.25">
      <c r="A1" s="158"/>
      <c r="C1" s="317"/>
      <c r="D1" s="317"/>
      <c r="E1" s="317"/>
      <c r="H1" s="319"/>
      <c r="I1" s="319"/>
      <c r="J1" s="319"/>
      <c r="K1" s="319"/>
      <c r="L1" s="319"/>
      <c r="M1" s="508" t="s">
        <v>1419</v>
      </c>
      <c r="N1" s="508"/>
      <c r="O1" s="508"/>
      <c r="P1" s="508"/>
      <c r="Q1" s="320"/>
    </row>
    <row r="2" spans="1:20" ht="18.75" x14ac:dyDescent="0.3">
      <c r="A2" s="509" t="s">
        <v>1526</v>
      </c>
      <c r="B2" s="509"/>
      <c r="C2" s="509"/>
      <c r="D2" s="509"/>
      <c r="E2" s="509"/>
      <c r="F2" s="509"/>
      <c r="G2" s="509"/>
      <c r="H2" s="509"/>
      <c r="I2" s="509"/>
      <c r="J2" s="509"/>
      <c r="K2" s="509"/>
      <c r="L2" s="509"/>
      <c r="M2" s="509"/>
      <c r="N2" s="509"/>
      <c r="O2" s="509"/>
      <c r="P2" s="509"/>
      <c r="Q2" s="320"/>
    </row>
    <row r="3" spans="1:20" ht="18.75" x14ac:dyDescent="0.3">
      <c r="A3" s="509" t="s">
        <v>1300</v>
      </c>
      <c r="B3" s="509"/>
      <c r="C3" s="509"/>
      <c r="D3" s="509"/>
      <c r="E3" s="509"/>
      <c r="F3" s="509"/>
      <c r="G3" s="509"/>
      <c r="H3" s="509"/>
      <c r="I3" s="509"/>
      <c r="J3" s="509"/>
      <c r="K3" s="509"/>
      <c r="L3" s="509"/>
      <c r="M3" s="509"/>
      <c r="N3" s="509"/>
      <c r="O3" s="509"/>
      <c r="P3" s="509"/>
      <c r="Q3" s="162"/>
    </row>
    <row r="4" spans="1:20" ht="16.5" hidden="1" x14ac:dyDescent="0.25">
      <c r="A4" s="491" t="s">
        <v>1527</v>
      </c>
      <c r="B4" s="491"/>
      <c r="C4" s="491"/>
      <c r="D4" s="491"/>
      <c r="E4" s="491"/>
      <c r="F4" s="491"/>
      <c r="G4" s="491"/>
      <c r="H4" s="491"/>
      <c r="I4" s="491"/>
      <c r="J4" s="491"/>
      <c r="K4" s="491"/>
      <c r="L4" s="491"/>
      <c r="M4" s="491"/>
      <c r="N4" s="491"/>
      <c r="O4" s="491"/>
      <c r="P4" s="491"/>
      <c r="Q4" s="162"/>
    </row>
    <row r="5" spans="1:20" ht="16.5" hidden="1" x14ac:dyDescent="0.25">
      <c r="A5" s="491" t="s">
        <v>1470</v>
      </c>
      <c r="B5" s="491"/>
      <c r="C5" s="491"/>
      <c r="D5" s="491"/>
      <c r="E5" s="491"/>
      <c r="F5" s="491"/>
      <c r="G5" s="491"/>
      <c r="H5" s="491"/>
      <c r="I5" s="491"/>
      <c r="J5" s="491"/>
      <c r="K5" s="491"/>
      <c r="L5" s="491"/>
      <c r="M5" s="491"/>
      <c r="N5" s="491"/>
      <c r="O5" s="491"/>
      <c r="P5" s="491"/>
      <c r="Q5" s="162"/>
    </row>
    <row r="6" spans="1:20" ht="16.5" x14ac:dyDescent="0.25">
      <c r="A6" s="491" t="str">
        <f>'DT THU NSNN MAU 32'!A4:N4</f>
        <v>(Kèm theo Quyết định số: 10933A/QĐ-UBND ngày 23/12/2022 của UBND  huyện Phụng Hiệp)</v>
      </c>
      <c r="B6" s="491"/>
      <c r="C6" s="491"/>
      <c r="D6" s="491"/>
      <c r="E6" s="491"/>
      <c r="F6" s="491"/>
      <c r="G6" s="491"/>
      <c r="H6" s="491"/>
      <c r="I6" s="491"/>
      <c r="J6" s="491"/>
      <c r="K6" s="491"/>
      <c r="L6" s="491"/>
      <c r="M6" s="491"/>
      <c r="N6" s="491"/>
      <c r="O6" s="491"/>
      <c r="P6" s="491"/>
      <c r="Q6" s="354"/>
      <c r="R6" s="354"/>
      <c r="S6" s="354"/>
    </row>
    <row r="7" spans="1:20" ht="15.95" customHeight="1" x14ac:dyDescent="0.25">
      <c r="A7" s="158"/>
      <c r="C7" s="317"/>
      <c r="D7" s="317"/>
      <c r="E7" s="317"/>
      <c r="H7" s="506" t="s">
        <v>1093</v>
      </c>
      <c r="I7" s="506"/>
      <c r="J7" s="506"/>
      <c r="K7" s="506"/>
      <c r="L7" s="506"/>
      <c r="M7" s="506"/>
      <c r="N7" s="506"/>
      <c r="O7" s="506"/>
      <c r="P7" s="322"/>
      <c r="Q7" s="323"/>
    </row>
    <row r="8" spans="1:20" ht="25.5" customHeight="1" x14ac:dyDescent="0.25">
      <c r="A8" s="455" t="s">
        <v>1094</v>
      </c>
      <c r="B8" s="507" t="s">
        <v>1528</v>
      </c>
      <c r="C8" s="502" t="s">
        <v>1095</v>
      </c>
      <c r="D8" s="502"/>
      <c r="E8" s="502"/>
      <c r="F8" s="502" t="s">
        <v>1529</v>
      </c>
      <c r="G8" s="502"/>
      <c r="H8" s="502"/>
      <c r="I8" s="502"/>
      <c r="J8" s="502"/>
      <c r="K8" s="502"/>
      <c r="L8" s="502"/>
      <c r="M8" s="502"/>
      <c r="N8" s="502"/>
      <c r="O8" s="502"/>
      <c r="P8" s="455" t="s">
        <v>1096</v>
      </c>
      <c r="Q8" s="336"/>
    </row>
    <row r="9" spans="1:20" ht="15.95" customHeight="1" x14ac:dyDescent="0.25">
      <c r="A9" s="455"/>
      <c r="B9" s="507"/>
      <c r="C9" s="502" t="s">
        <v>130</v>
      </c>
      <c r="D9" s="502" t="s">
        <v>1097</v>
      </c>
      <c r="E9" s="502" t="s">
        <v>1098</v>
      </c>
      <c r="F9" s="503" t="s">
        <v>1099</v>
      </c>
      <c r="G9" s="504" t="s">
        <v>1100</v>
      </c>
      <c r="H9" s="504"/>
      <c r="I9" s="504"/>
      <c r="J9" s="504"/>
      <c r="K9" s="504"/>
      <c r="L9" s="504"/>
      <c r="M9" s="504"/>
      <c r="N9" s="504"/>
      <c r="O9" s="502" t="s">
        <v>1101</v>
      </c>
      <c r="P9" s="455"/>
      <c r="Q9" s="336"/>
    </row>
    <row r="10" spans="1:20" ht="15.95" customHeight="1" x14ac:dyDescent="0.25">
      <c r="A10" s="455"/>
      <c r="B10" s="507"/>
      <c r="C10" s="502"/>
      <c r="D10" s="502"/>
      <c r="E10" s="502"/>
      <c r="F10" s="503"/>
      <c r="G10" s="503" t="s">
        <v>1102</v>
      </c>
      <c r="H10" s="504" t="s">
        <v>162</v>
      </c>
      <c r="I10" s="504"/>
      <c r="J10" s="504"/>
      <c r="K10" s="504"/>
      <c r="L10" s="504"/>
      <c r="M10" s="504"/>
      <c r="N10" s="504"/>
      <c r="O10" s="502"/>
      <c r="P10" s="455"/>
      <c r="Q10" s="336"/>
    </row>
    <row r="11" spans="1:20" ht="15.95" customHeight="1" x14ac:dyDescent="0.25">
      <c r="A11" s="455"/>
      <c r="B11" s="507"/>
      <c r="C11" s="502"/>
      <c r="D11" s="502"/>
      <c r="E11" s="502"/>
      <c r="F11" s="503"/>
      <c r="G11" s="503"/>
      <c r="H11" s="503" t="s">
        <v>1103</v>
      </c>
      <c r="I11" s="503" t="s">
        <v>1104</v>
      </c>
      <c r="J11" s="503" t="s">
        <v>1455</v>
      </c>
      <c r="K11" s="503" t="s">
        <v>1543</v>
      </c>
      <c r="L11" s="505" t="s">
        <v>1301</v>
      </c>
      <c r="M11" s="503" t="s">
        <v>1105</v>
      </c>
      <c r="N11" s="503" t="s">
        <v>1302</v>
      </c>
      <c r="O11" s="502"/>
      <c r="P11" s="455"/>
      <c r="Q11" s="336"/>
    </row>
    <row r="12" spans="1:20" ht="15.95" customHeight="1" x14ac:dyDescent="0.25">
      <c r="A12" s="455"/>
      <c r="B12" s="507"/>
      <c r="C12" s="502"/>
      <c r="D12" s="502"/>
      <c r="E12" s="502"/>
      <c r="F12" s="503"/>
      <c r="G12" s="503"/>
      <c r="H12" s="503"/>
      <c r="I12" s="503"/>
      <c r="J12" s="503"/>
      <c r="K12" s="503"/>
      <c r="L12" s="505"/>
      <c r="M12" s="503"/>
      <c r="N12" s="503"/>
      <c r="O12" s="502"/>
      <c r="P12" s="455"/>
      <c r="Q12" s="336"/>
    </row>
    <row r="13" spans="1:20" ht="15.95" customHeight="1" x14ac:dyDescent="0.25">
      <c r="A13" s="455"/>
      <c r="B13" s="507"/>
      <c r="C13" s="502"/>
      <c r="D13" s="502"/>
      <c r="E13" s="502"/>
      <c r="F13" s="503"/>
      <c r="G13" s="503"/>
      <c r="H13" s="503"/>
      <c r="I13" s="503"/>
      <c r="J13" s="503"/>
      <c r="K13" s="503"/>
      <c r="L13" s="505"/>
      <c r="M13" s="503"/>
      <c r="N13" s="503"/>
      <c r="O13" s="502"/>
      <c r="P13" s="455"/>
      <c r="Q13" s="336"/>
    </row>
    <row r="14" spans="1:20" ht="53.25" customHeight="1" x14ac:dyDescent="0.25">
      <c r="A14" s="455"/>
      <c r="B14" s="507"/>
      <c r="C14" s="502"/>
      <c r="D14" s="502"/>
      <c r="E14" s="502"/>
      <c r="F14" s="503"/>
      <c r="G14" s="503"/>
      <c r="H14" s="503"/>
      <c r="I14" s="503"/>
      <c r="J14" s="503"/>
      <c r="K14" s="503"/>
      <c r="L14" s="505"/>
      <c r="M14" s="503"/>
      <c r="N14" s="503"/>
      <c r="O14" s="502"/>
      <c r="P14" s="455"/>
      <c r="Q14" s="336"/>
    </row>
    <row r="15" spans="1:20" ht="11.25" customHeight="1" x14ac:dyDescent="0.25">
      <c r="A15" s="455"/>
      <c r="B15" s="507"/>
      <c r="C15" s="502"/>
      <c r="D15" s="502"/>
      <c r="E15" s="502"/>
      <c r="F15" s="503"/>
      <c r="G15" s="503"/>
      <c r="H15" s="503"/>
      <c r="I15" s="503"/>
      <c r="J15" s="503"/>
      <c r="K15" s="503"/>
      <c r="L15" s="505"/>
      <c r="M15" s="503"/>
      <c r="N15" s="503"/>
      <c r="O15" s="502"/>
      <c r="P15" s="455"/>
      <c r="Q15" s="158"/>
    </row>
    <row r="16" spans="1:20" s="334" customFormat="1" ht="23.25" customHeight="1" x14ac:dyDescent="0.25">
      <c r="A16" s="406" t="s">
        <v>15</v>
      </c>
      <c r="B16" s="406" t="s">
        <v>16</v>
      </c>
      <c r="C16" s="422" t="s">
        <v>543</v>
      </c>
      <c r="D16" s="422">
        <v>2</v>
      </c>
      <c r="E16" s="422">
        <v>3</v>
      </c>
      <c r="F16" s="423" t="s">
        <v>1530</v>
      </c>
      <c r="G16" s="423" t="s">
        <v>1531</v>
      </c>
      <c r="H16" s="422">
        <v>6</v>
      </c>
      <c r="I16" s="422">
        <v>7</v>
      </c>
      <c r="J16" s="422">
        <v>8</v>
      </c>
      <c r="K16" s="422"/>
      <c r="L16" s="424">
        <v>9</v>
      </c>
      <c r="M16" s="422">
        <v>10</v>
      </c>
      <c r="N16" s="422">
        <v>11</v>
      </c>
      <c r="O16" s="422">
        <v>12</v>
      </c>
      <c r="P16" s="406">
        <v>13</v>
      </c>
      <c r="Q16" s="425"/>
      <c r="T16" s="386"/>
    </row>
    <row r="17" spans="1:21" s="320" customFormat="1" ht="32.1" customHeight="1" x14ac:dyDescent="0.2">
      <c r="A17" s="394"/>
      <c r="B17" s="394" t="s">
        <v>1106</v>
      </c>
      <c r="C17" s="395">
        <f>SUM(C18+C22+C42+C81+C89+C90+C91)</f>
        <v>2185</v>
      </c>
      <c r="D17" s="395">
        <f>SUM(D18+D22+D42+D81+D89+D90+D91)</f>
        <v>2110</v>
      </c>
      <c r="E17" s="395">
        <f>SUM(E18+E22+E42+E81+E89+E90+E91)</f>
        <v>75</v>
      </c>
      <c r="F17" s="396">
        <f>SUM(F18+F22+F42+F81+F84+F89+F90+F91)</f>
        <v>470759.58821879001</v>
      </c>
      <c r="G17" s="396">
        <f>SUM(G18+G22+G42+G81+G89+G90+G91)</f>
        <v>275665.24229074002</v>
      </c>
      <c r="H17" s="396">
        <f>SUM(H18+H22+H42+H81+H89+H90+H91)</f>
        <v>162201.0042</v>
      </c>
      <c r="I17" s="396">
        <f>SUM(I18+I22+I42+I81+I89+I90+I91)</f>
        <v>37908.315670739998</v>
      </c>
      <c r="J17" s="396">
        <f>SUM(J18+J22+J42+J81+J89+J90+J91)</f>
        <v>43424.564909999994</v>
      </c>
      <c r="K17" s="396">
        <f>SUM(K18+K22+K42+K81+K84+K89+K90+K91)</f>
        <v>1196.5</v>
      </c>
      <c r="L17" s="396">
        <f>SUM(L18+L22+L42+L81+L89+L90+L91)</f>
        <v>521.89754700000003</v>
      </c>
      <c r="M17" s="396">
        <f>SUM(M18+M22+M42+M81+M89+M90+M91)</f>
        <v>26591.200000000001</v>
      </c>
      <c r="N17" s="396">
        <f>SUM(N18+N22+N42+N81+N89+N90+N91)</f>
        <v>4509.7999999999993</v>
      </c>
      <c r="O17" s="395">
        <f>SUM(O18+O22+O42+O81+O89+O90+O91)</f>
        <v>191949.34592805002</v>
      </c>
      <c r="P17" s="397"/>
      <c r="Q17" s="326"/>
      <c r="T17" s="325"/>
    </row>
    <row r="18" spans="1:21" ht="32.1" customHeight="1" x14ac:dyDescent="0.25">
      <c r="A18" s="394" t="s">
        <v>83</v>
      </c>
      <c r="B18" s="394" t="s">
        <v>1107</v>
      </c>
      <c r="C18" s="395">
        <f>SUM(C19+C21)</f>
        <v>0</v>
      </c>
      <c r="D18" s="395">
        <f>SUM(D19+D21)</f>
        <v>0</v>
      </c>
      <c r="E18" s="395">
        <f>SUM(E19+E21)</f>
        <v>0</v>
      </c>
      <c r="F18" s="396">
        <f t="shared" ref="F18:O18" si="0">SUM(F19:F21)</f>
        <v>62391</v>
      </c>
      <c r="G18" s="396">
        <f t="shared" si="0"/>
        <v>0</v>
      </c>
      <c r="H18" s="396">
        <f t="shared" si="0"/>
        <v>0</v>
      </c>
      <c r="I18" s="396">
        <f t="shared" si="0"/>
        <v>0</v>
      </c>
      <c r="J18" s="396">
        <f t="shared" si="0"/>
        <v>0</v>
      </c>
      <c r="K18" s="396">
        <f t="shared" si="0"/>
        <v>0</v>
      </c>
      <c r="L18" s="396">
        <f t="shared" si="0"/>
        <v>0</v>
      </c>
      <c r="M18" s="396">
        <f t="shared" si="0"/>
        <v>0</v>
      </c>
      <c r="N18" s="396">
        <f t="shared" si="0"/>
        <v>0</v>
      </c>
      <c r="O18" s="396">
        <f t="shared" si="0"/>
        <v>62391</v>
      </c>
      <c r="P18" s="398"/>
      <c r="Q18" s="327"/>
    </row>
    <row r="19" spans="1:21" ht="32.1" customHeight="1" x14ac:dyDescent="0.25">
      <c r="A19" s="399">
        <v>1</v>
      </c>
      <c r="B19" s="400" t="s">
        <v>1532</v>
      </c>
      <c r="C19" s="401">
        <f>D19+E19</f>
        <v>0</v>
      </c>
      <c r="D19" s="401"/>
      <c r="E19" s="401"/>
      <c r="F19" s="402">
        <f t="shared" ref="F19:F21" si="1">G19+O19</f>
        <v>14216</v>
      </c>
      <c r="G19" s="402">
        <f>H19+I19+J19+L19+M19</f>
        <v>0</v>
      </c>
      <c r="H19" s="402"/>
      <c r="I19" s="402"/>
      <c r="J19" s="402"/>
      <c r="K19" s="402"/>
      <c r="L19" s="402"/>
      <c r="M19" s="402">
        <f>D19*20</f>
        <v>0</v>
      </c>
      <c r="N19" s="402"/>
      <c r="O19" s="403">
        <v>14216</v>
      </c>
      <c r="P19" s="404"/>
      <c r="Q19" s="327"/>
    </row>
    <row r="20" spans="1:21" ht="32.1" customHeight="1" x14ac:dyDescent="0.25">
      <c r="A20" s="399">
        <v>2</v>
      </c>
      <c r="B20" s="22" t="s">
        <v>1452</v>
      </c>
      <c r="C20" s="401">
        <f>D20+E20</f>
        <v>0</v>
      </c>
      <c r="D20" s="401"/>
      <c r="E20" s="401"/>
      <c r="F20" s="402">
        <f>G20+O20</f>
        <v>18255</v>
      </c>
      <c r="G20" s="402"/>
      <c r="H20" s="402"/>
      <c r="I20" s="402"/>
      <c r="J20" s="402"/>
      <c r="K20" s="402"/>
      <c r="L20" s="402"/>
      <c r="M20" s="402"/>
      <c r="N20" s="402"/>
      <c r="O20" s="403">
        <v>18255</v>
      </c>
      <c r="P20" s="404"/>
      <c r="Q20" s="327">
        <f>59723+4000</f>
        <v>63723</v>
      </c>
    </row>
    <row r="21" spans="1:21" ht="21.75" customHeight="1" x14ac:dyDescent="0.25">
      <c r="A21" s="399">
        <v>4</v>
      </c>
      <c r="B21" s="400" t="s">
        <v>1453</v>
      </c>
      <c r="C21" s="401"/>
      <c r="D21" s="401"/>
      <c r="E21" s="401"/>
      <c r="F21" s="402">
        <f t="shared" si="1"/>
        <v>29920</v>
      </c>
      <c r="G21" s="402">
        <v>0</v>
      </c>
      <c r="H21" s="402"/>
      <c r="I21" s="402"/>
      <c r="J21" s="402"/>
      <c r="K21" s="402"/>
      <c r="L21" s="402"/>
      <c r="M21" s="402"/>
      <c r="N21" s="402"/>
      <c r="O21" s="401">
        <v>29920</v>
      </c>
      <c r="P21" s="404"/>
      <c r="R21" s="160"/>
    </row>
    <row r="22" spans="1:21" s="323" customFormat="1" ht="32.1" customHeight="1" x14ac:dyDescent="0.25">
      <c r="A22" s="394" t="s">
        <v>70</v>
      </c>
      <c r="B22" s="394" t="s">
        <v>1109</v>
      </c>
      <c r="C22" s="395">
        <f t="shared" ref="C22:O22" si="2">SUM(C23+C28+C29+C30+C31+C37)</f>
        <v>1982</v>
      </c>
      <c r="D22" s="395">
        <f t="shared" si="2"/>
        <v>1927</v>
      </c>
      <c r="E22" s="395">
        <f t="shared" si="2"/>
        <v>55</v>
      </c>
      <c r="F22" s="395">
        <f t="shared" si="2"/>
        <v>350760.70916104002</v>
      </c>
      <c r="G22" s="395">
        <f t="shared" si="2"/>
        <v>254318.20916103999</v>
      </c>
      <c r="H22" s="395">
        <f t="shared" si="2"/>
        <v>151473.77125200001</v>
      </c>
      <c r="I22" s="395">
        <f t="shared" si="2"/>
        <v>35579.856419039999</v>
      </c>
      <c r="J22" s="395">
        <f t="shared" si="2"/>
        <v>39507.798035999993</v>
      </c>
      <c r="K22" s="395">
        <f t="shared" si="2"/>
        <v>1073.5</v>
      </c>
      <c r="L22" s="396">
        <f t="shared" si="2"/>
        <v>79.823491000000004</v>
      </c>
      <c r="M22" s="395">
        <f t="shared" si="2"/>
        <v>22685.200000000001</v>
      </c>
      <c r="N22" s="395">
        <f t="shared" si="2"/>
        <v>4075.7999999999997</v>
      </c>
      <c r="O22" s="395">
        <f t="shared" si="2"/>
        <v>96428</v>
      </c>
      <c r="P22" s="405"/>
      <c r="R22" s="328"/>
      <c r="T22" s="329"/>
    </row>
    <row r="23" spans="1:21" ht="29.25" customHeight="1" x14ac:dyDescent="0.25">
      <c r="A23" s="393">
        <v>1</v>
      </c>
      <c r="B23" s="400" t="s">
        <v>1110</v>
      </c>
      <c r="C23" s="401">
        <f t="shared" ref="C23:G23" si="3">SUM(C24:C27)</f>
        <v>24</v>
      </c>
      <c r="D23" s="401">
        <f t="shared" si="3"/>
        <v>24</v>
      </c>
      <c r="E23" s="401">
        <f t="shared" si="3"/>
        <v>0</v>
      </c>
      <c r="F23" s="401">
        <f>SUM(F24:F27)</f>
        <v>3285.6288249999998</v>
      </c>
      <c r="G23" s="401">
        <f t="shared" si="3"/>
        <v>2140.6288249999998</v>
      </c>
      <c r="H23" s="401">
        <f>SUM(H24:H27)</f>
        <v>1208.5092</v>
      </c>
      <c r="I23" s="401">
        <f>SUM(I24:I27)</f>
        <v>283.999662</v>
      </c>
      <c r="J23" s="401">
        <f>SUM(J24:J27)</f>
        <v>3.5759999999999996</v>
      </c>
      <c r="K23" s="401">
        <f>SUM(K24:K27)</f>
        <v>12</v>
      </c>
      <c r="L23" s="401">
        <f>27.984</f>
        <v>27.984000000000002</v>
      </c>
      <c r="M23" s="401">
        <f>SUM(M24:M27)</f>
        <v>604.79999999999995</v>
      </c>
      <c r="N23" s="401">
        <f>SUM(N24:N27)</f>
        <v>67.199999999999989</v>
      </c>
      <c r="O23" s="401">
        <f>SUM(O24:O27)</f>
        <v>1145</v>
      </c>
      <c r="P23" s="400"/>
      <c r="R23" s="160"/>
    </row>
    <row r="24" spans="1:21" ht="29.25" customHeight="1" x14ac:dyDescent="0.25">
      <c r="A24" s="406"/>
      <c r="B24" s="407" t="s">
        <v>1111</v>
      </c>
      <c r="C24" s="408">
        <f t="shared" ref="C24:C30" si="4">D24+E24</f>
        <v>9</v>
      </c>
      <c r="D24" s="408">
        <v>9</v>
      </c>
      <c r="E24" s="408"/>
      <c r="F24" s="409">
        <f>G24+O24</f>
        <v>1190.174857</v>
      </c>
      <c r="G24" s="409">
        <f>H24+I24+J24+K24+L24+M24</f>
        <v>612.17485699999997</v>
      </c>
      <c r="H24" s="409">
        <f>(15.33+0.5)*1.49*12</f>
        <v>283.04039999999998</v>
      </c>
      <c r="I24" s="409">
        <f>(15.33+0.5)*1.49*12*23.5%</f>
        <v>66.514493999999985</v>
      </c>
      <c r="J24" s="409">
        <f>0.2*1.49*12</f>
        <v>3.5759999999999996</v>
      </c>
      <c r="K24" s="409">
        <f>C24*0.5</f>
        <v>4.5</v>
      </c>
      <c r="L24" s="410">
        <v>27.743963000000001</v>
      </c>
      <c r="M24" s="409">
        <f>SUM(C24*25.2)</f>
        <v>226.79999999999998</v>
      </c>
      <c r="N24" s="409">
        <f>C24*2.8</f>
        <v>25.2</v>
      </c>
      <c r="O24" s="401">
        <v>578</v>
      </c>
      <c r="P24" s="407"/>
    </row>
    <row r="25" spans="1:21" ht="29.25" customHeight="1" x14ac:dyDescent="0.25">
      <c r="A25" s="406"/>
      <c r="B25" s="407" t="s">
        <v>1112</v>
      </c>
      <c r="C25" s="408">
        <f t="shared" si="4"/>
        <v>3</v>
      </c>
      <c r="D25" s="408">
        <v>3</v>
      </c>
      <c r="E25" s="408"/>
      <c r="F25" s="409">
        <f t="shared" ref="F25:F30" si="5">G25+O25</f>
        <v>338.99014799999998</v>
      </c>
      <c r="G25" s="409">
        <f t="shared" ref="G25:G27" si="6">H25+I25+J25+K25+L25+M25</f>
        <v>338.99014799999998</v>
      </c>
      <c r="H25" s="409">
        <f>(11.71+0.15)*1.49*12</f>
        <v>212.05680000000001</v>
      </c>
      <c r="I25" s="409">
        <f>(11.71+0.15)*1.49*12*23.5%</f>
        <v>49.833348000000001</v>
      </c>
      <c r="J25" s="409"/>
      <c r="K25" s="409">
        <f t="shared" ref="K25:K27" si="7">C25*0.5</f>
        <v>1.5</v>
      </c>
      <c r="L25" s="410"/>
      <c r="M25" s="409">
        <f t="shared" ref="M25:M27" si="8">SUM(C25*25.2)</f>
        <v>75.599999999999994</v>
      </c>
      <c r="N25" s="409">
        <f t="shared" ref="N25:N27" si="9">C25*2.8</f>
        <v>8.3999999999999986</v>
      </c>
      <c r="O25" s="401"/>
      <c r="P25" s="407"/>
    </row>
    <row r="26" spans="1:21" ht="29.25" customHeight="1" x14ac:dyDescent="0.25">
      <c r="A26" s="406"/>
      <c r="B26" s="411" t="s">
        <v>1525</v>
      </c>
      <c r="C26" s="408">
        <f t="shared" si="4"/>
        <v>10</v>
      </c>
      <c r="D26" s="408">
        <v>10</v>
      </c>
      <c r="E26" s="408"/>
      <c r="F26" s="409">
        <f t="shared" si="5"/>
        <v>1293.5730199999998</v>
      </c>
      <c r="G26" s="409">
        <f t="shared" si="6"/>
        <v>1005.5730199999999</v>
      </c>
      <c r="H26" s="409">
        <f>(33.3+0.6)*1.49*12</f>
        <v>606.13199999999995</v>
      </c>
      <c r="I26" s="409">
        <f>(33.3+0.6)*1.49*12*23.5%</f>
        <v>142.44101999999998</v>
      </c>
      <c r="J26" s="409"/>
      <c r="K26" s="409">
        <f t="shared" si="7"/>
        <v>5</v>
      </c>
      <c r="L26" s="410"/>
      <c r="M26" s="409">
        <f t="shared" si="8"/>
        <v>252</v>
      </c>
      <c r="N26" s="409">
        <f t="shared" si="9"/>
        <v>28</v>
      </c>
      <c r="O26" s="401">
        <v>288</v>
      </c>
      <c r="P26" s="407"/>
    </row>
    <row r="27" spans="1:21" ht="29.25" customHeight="1" x14ac:dyDescent="0.25">
      <c r="A27" s="406"/>
      <c r="B27" s="407" t="s">
        <v>1113</v>
      </c>
      <c r="C27" s="408">
        <f t="shared" si="4"/>
        <v>2</v>
      </c>
      <c r="D27" s="408">
        <v>2</v>
      </c>
      <c r="E27" s="408"/>
      <c r="F27" s="409">
        <f t="shared" si="5"/>
        <v>462.89080000000001</v>
      </c>
      <c r="G27" s="409">
        <f t="shared" si="6"/>
        <v>183.89080000000001</v>
      </c>
      <c r="H27" s="409">
        <f>6*1.49*12</f>
        <v>107.28</v>
      </c>
      <c r="I27" s="409">
        <f>6*1.49*12*23.5%</f>
        <v>25.210799999999999</v>
      </c>
      <c r="J27" s="409"/>
      <c r="K27" s="409">
        <f t="shared" si="7"/>
        <v>1</v>
      </c>
      <c r="L27" s="410"/>
      <c r="M27" s="409">
        <f t="shared" si="8"/>
        <v>50.4</v>
      </c>
      <c r="N27" s="409">
        <f t="shared" si="9"/>
        <v>5.6</v>
      </c>
      <c r="O27" s="401">
        <v>279</v>
      </c>
      <c r="P27" s="407"/>
    </row>
    <row r="28" spans="1:21" ht="29.25" customHeight="1" x14ac:dyDescent="0.25">
      <c r="A28" s="393">
        <v>3</v>
      </c>
      <c r="B28" s="400" t="s">
        <v>1115</v>
      </c>
      <c r="C28" s="401">
        <f t="shared" si="4"/>
        <v>0</v>
      </c>
      <c r="D28" s="401"/>
      <c r="E28" s="401"/>
      <c r="F28" s="402">
        <f t="shared" si="5"/>
        <v>68703</v>
      </c>
      <c r="G28" s="402">
        <f t="shared" ref="G28:G30" si="10">H28+I28+J28+L28+M28</f>
        <v>0</v>
      </c>
      <c r="H28" s="402"/>
      <c r="I28" s="402"/>
      <c r="J28" s="402"/>
      <c r="K28" s="402"/>
      <c r="L28" s="402"/>
      <c r="M28" s="402"/>
      <c r="N28" s="402"/>
      <c r="O28" s="401">
        <v>68703</v>
      </c>
      <c r="P28" s="400"/>
      <c r="S28" s="330" t="s">
        <v>1303</v>
      </c>
      <c r="T28" s="261">
        <f>204160+9292+11280+9482+5867</f>
        <v>240081</v>
      </c>
      <c r="U28" s="163"/>
    </row>
    <row r="29" spans="1:21" ht="29.25" customHeight="1" x14ac:dyDescent="0.25">
      <c r="A29" s="393">
        <v>4</v>
      </c>
      <c r="B29" s="400" t="s">
        <v>1116</v>
      </c>
      <c r="C29" s="401">
        <f t="shared" si="4"/>
        <v>0</v>
      </c>
      <c r="D29" s="401"/>
      <c r="E29" s="401"/>
      <c r="F29" s="402">
        <f t="shared" si="5"/>
        <v>560</v>
      </c>
      <c r="G29" s="402">
        <f t="shared" si="10"/>
        <v>0</v>
      </c>
      <c r="H29" s="402"/>
      <c r="I29" s="402"/>
      <c r="J29" s="402"/>
      <c r="K29" s="402"/>
      <c r="L29" s="402"/>
      <c r="M29" s="402"/>
      <c r="N29" s="402"/>
      <c r="O29" s="401">
        <v>560</v>
      </c>
      <c r="P29" s="400"/>
      <c r="Q29" s="317"/>
      <c r="S29" s="158" t="s">
        <v>1304</v>
      </c>
      <c r="T29" s="262">
        <f>T28-SUM(H32:J32)</f>
        <v>17874.600000000006</v>
      </c>
      <c r="U29" s="163"/>
    </row>
    <row r="30" spans="1:21" ht="29.25" customHeight="1" x14ac:dyDescent="0.25">
      <c r="A30" s="393">
        <v>5</v>
      </c>
      <c r="B30" s="400" t="s">
        <v>1117</v>
      </c>
      <c r="C30" s="401">
        <f t="shared" si="4"/>
        <v>0</v>
      </c>
      <c r="D30" s="401"/>
      <c r="E30" s="401"/>
      <c r="F30" s="402">
        <f t="shared" si="5"/>
        <v>8828</v>
      </c>
      <c r="G30" s="402">
        <f t="shared" si="10"/>
        <v>0</v>
      </c>
      <c r="H30" s="402"/>
      <c r="I30" s="402"/>
      <c r="J30" s="402"/>
      <c r="K30" s="402"/>
      <c r="L30" s="402"/>
      <c r="M30" s="402"/>
      <c r="N30" s="402"/>
      <c r="O30" s="401">
        <v>8828</v>
      </c>
      <c r="P30" s="400"/>
      <c r="Q30" s="317"/>
      <c r="S30" s="158" t="s">
        <v>1305</v>
      </c>
      <c r="T30" s="330">
        <f>T29*10%</f>
        <v>1787.4600000000007</v>
      </c>
      <c r="U30" s="163"/>
    </row>
    <row r="31" spans="1:21" ht="27" customHeight="1" x14ac:dyDescent="0.25">
      <c r="A31" s="393">
        <v>6</v>
      </c>
      <c r="B31" s="400" t="s">
        <v>1118</v>
      </c>
      <c r="C31" s="395">
        <f>C32</f>
        <v>1931</v>
      </c>
      <c r="D31" s="395">
        <f>D32</f>
        <v>1878</v>
      </c>
      <c r="E31" s="395">
        <f>E32</f>
        <v>53</v>
      </c>
      <c r="F31" s="395">
        <f>F32</f>
        <v>262586.40000000002</v>
      </c>
      <c r="G31" s="395">
        <f t="shared" ref="G31:O31" si="11">G32</f>
        <v>248586.4</v>
      </c>
      <c r="H31" s="395">
        <f t="shared" si="11"/>
        <v>148248</v>
      </c>
      <c r="I31" s="395">
        <f t="shared" si="11"/>
        <v>34836</v>
      </c>
      <c r="J31" s="395">
        <f t="shared" si="11"/>
        <v>39122.399999999994</v>
      </c>
      <c r="K31" s="395">
        <f t="shared" si="11"/>
        <v>1047</v>
      </c>
      <c r="L31" s="395">
        <f t="shared" si="11"/>
        <v>0</v>
      </c>
      <c r="M31" s="395">
        <f>M32</f>
        <v>21400</v>
      </c>
      <c r="N31" s="395">
        <f>N32</f>
        <v>3933</v>
      </c>
      <c r="O31" s="395">
        <f t="shared" si="11"/>
        <v>14000</v>
      </c>
      <c r="P31" s="395"/>
      <c r="Q31" s="327"/>
      <c r="S31" s="158" t="s">
        <v>1309</v>
      </c>
      <c r="T31" s="331">
        <v>4000</v>
      </c>
      <c r="U31" s="163"/>
    </row>
    <row r="32" spans="1:21" ht="27" customHeight="1" x14ac:dyDescent="0.25">
      <c r="A32" s="393"/>
      <c r="B32" s="400" t="s">
        <v>1119</v>
      </c>
      <c r="C32" s="401">
        <f>D32+E32</f>
        <v>1931</v>
      </c>
      <c r="D32" s="401">
        <v>1878</v>
      </c>
      <c r="E32" s="401">
        <v>53</v>
      </c>
      <c r="F32" s="402">
        <f>G32+O32</f>
        <v>262586.40000000002</v>
      </c>
      <c r="G32" s="402">
        <f>H32+I32+J32+K32+L32+M32+N32</f>
        <v>248586.4</v>
      </c>
      <c r="H32" s="402">
        <f>(10328+184+106+1736)*12</f>
        <v>148248</v>
      </c>
      <c r="I32" s="402">
        <f>2903*12</f>
        <v>34836</v>
      </c>
      <c r="J32" s="402">
        <f>(3241+19.2)*12</f>
        <v>39122.399999999994</v>
      </c>
      <c r="K32" s="402">
        <f>(C32*0.5)+(163*0.5)</f>
        <v>1047</v>
      </c>
      <c r="L32" s="402">
        <v>0</v>
      </c>
      <c r="M32" s="402">
        <v>21400</v>
      </c>
      <c r="N32" s="402">
        <v>3933</v>
      </c>
      <c r="O32" s="401">
        <f>SUM(O33:O36)</f>
        <v>14000</v>
      </c>
      <c r="P32" s="400"/>
      <c r="Q32" s="317"/>
      <c r="R32" s="160"/>
      <c r="S32" s="158" t="s">
        <v>1310</v>
      </c>
      <c r="T32" s="262">
        <v>6867</v>
      </c>
      <c r="U32" s="163"/>
    </row>
    <row r="33" spans="1:20" ht="27" customHeight="1" x14ac:dyDescent="0.25">
      <c r="A33" s="393"/>
      <c r="B33" s="400" t="s">
        <v>1476</v>
      </c>
      <c r="C33" s="401"/>
      <c r="D33" s="401"/>
      <c r="E33" s="401"/>
      <c r="F33" s="402">
        <f>G33+O33</f>
        <v>5000</v>
      </c>
      <c r="G33" s="402"/>
      <c r="H33" s="402"/>
      <c r="I33" s="402"/>
      <c r="J33" s="402"/>
      <c r="K33" s="402"/>
      <c r="L33" s="402"/>
      <c r="M33" s="402"/>
      <c r="N33" s="402"/>
      <c r="O33" s="401">
        <v>5000</v>
      </c>
      <c r="P33" s="412"/>
      <c r="Q33" s="317"/>
      <c r="S33" s="158"/>
      <c r="T33" s="332">
        <f>T29-SUM(T30:T32)</f>
        <v>5220.1400000000049</v>
      </c>
    </row>
    <row r="34" spans="1:20" ht="27" customHeight="1" x14ac:dyDescent="0.25">
      <c r="A34" s="393"/>
      <c r="B34" s="400" t="s">
        <v>1475</v>
      </c>
      <c r="C34" s="401"/>
      <c r="D34" s="401"/>
      <c r="E34" s="401"/>
      <c r="F34" s="402">
        <f>G34+O34</f>
        <v>6349</v>
      </c>
      <c r="G34" s="402"/>
      <c r="H34" s="402"/>
      <c r="I34" s="402"/>
      <c r="J34" s="402"/>
      <c r="K34" s="402"/>
      <c r="L34" s="402"/>
      <c r="M34" s="402"/>
      <c r="N34" s="402"/>
      <c r="O34" s="401">
        <v>6349</v>
      </c>
      <c r="P34" s="412"/>
      <c r="Q34" s="317"/>
      <c r="S34" s="158"/>
      <c r="T34" s="332"/>
    </row>
    <row r="35" spans="1:20" ht="27" customHeight="1" x14ac:dyDescent="0.25">
      <c r="A35" s="393"/>
      <c r="B35" s="400" t="s">
        <v>1558</v>
      </c>
      <c r="C35" s="401"/>
      <c r="D35" s="401"/>
      <c r="E35" s="401"/>
      <c r="F35" s="402">
        <f>G35+O35</f>
        <v>651</v>
      </c>
      <c r="G35" s="402"/>
      <c r="H35" s="402"/>
      <c r="I35" s="402"/>
      <c r="J35" s="402"/>
      <c r="K35" s="402"/>
      <c r="L35" s="402"/>
      <c r="M35" s="402"/>
      <c r="N35" s="402"/>
      <c r="O35" s="401">
        <v>651</v>
      </c>
      <c r="P35" s="412"/>
      <c r="Q35" s="317"/>
      <c r="S35" s="158"/>
      <c r="T35" s="332"/>
    </row>
    <row r="36" spans="1:20" ht="27" customHeight="1" x14ac:dyDescent="0.25">
      <c r="A36" s="393"/>
      <c r="B36" s="400" t="s">
        <v>1451</v>
      </c>
      <c r="C36" s="401"/>
      <c r="D36" s="401"/>
      <c r="E36" s="401"/>
      <c r="F36" s="402">
        <f>G36+O36</f>
        <v>2000</v>
      </c>
      <c r="G36" s="402"/>
      <c r="H36" s="402"/>
      <c r="I36" s="402"/>
      <c r="J36" s="402"/>
      <c r="K36" s="402"/>
      <c r="L36" s="402"/>
      <c r="M36" s="402"/>
      <c r="N36" s="402"/>
      <c r="O36" s="401">
        <v>2000</v>
      </c>
      <c r="P36" s="412"/>
      <c r="Q36" s="317"/>
    </row>
    <row r="37" spans="1:20" s="320" customFormat="1" ht="27" customHeight="1" x14ac:dyDescent="0.2">
      <c r="A37" s="393">
        <v>7</v>
      </c>
      <c r="B37" s="413" t="s">
        <v>1120</v>
      </c>
      <c r="C37" s="401">
        <f>SUM(C38:C41)</f>
        <v>27</v>
      </c>
      <c r="D37" s="401">
        <f>SUM(D38:D41)</f>
        <v>25</v>
      </c>
      <c r="E37" s="401">
        <f t="shared" ref="E37:L37" si="12">SUM(E38:E41)</f>
        <v>2</v>
      </c>
      <c r="F37" s="402">
        <f>SUM(F38:F41)</f>
        <v>6797.6803360400008</v>
      </c>
      <c r="G37" s="402">
        <f>H37+I37+J37+L37+M37</f>
        <v>3591.1803360400008</v>
      </c>
      <c r="H37" s="402">
        <f t="shared" si="12"/>
        <v>2017.2620520000005</v>
      </c>
      <c r="I37" s="402">
        <f t="shared" si="12"/>
        <v>459.85675704000005</v>
      </c>
      <c r="J37" s="402">
        <f t="shared" si="12"/>
        <v>381.82203600000003</v>
      </c>
      <c r="K37" s="402">
        <f t="shared" si="12"/>
        <v>14.5</v>
      </c>
      <c r="L37" s="402">
        <f t="shared" si="12"/>
        <v>51.839491000000002</v>
      </c>
      <c r="M37" s="402">
        <f>SUM(M38:M41)</f>
        <v>680.4</v>
      </c>
      <c r="N37" s="402">
        <f t="shared" ref="N37:O37" si="13">SUM(N38:N41)</f>
        <v>75.599999999999994</v>
      </c>
      <c r="O37" s="402">
        <f t="shared" si="13"/>
        <v>3192</v>
      </c>
      <c r="P37" s="402"/>
      <c r="Q37" s="324"/>
      <c r="T37" s="325"/>
    </row>
    <row r="38" spans="1:20" s="320" customFormat="1" ht="27" customHeight="1" x14ac:dyDescent="0.25">
      <c r="A38" s="393"/>
      <c r="B38" s="400" t="s">
        <v>1121</v>
      </c>
      <c r="C38" s="401">
        <f>D38+E38</f>
        <v>4</v>
      </c>
      <c r="D38" s="401">
        <v>4</v>
      </c>
      <c r="E38" s="401"/>
      <c r="F38" s="402">
        <f>G38+O38</f>
        <v>3077.7406709400002</v>
      </c>
      <c r="G38" s="402">
        <f>H38+I38+J38+K38+L38+M38</f>
        <v>585.74067093999997</v>
      </c>
      <c r="H38" s="402">
        <f>(15.3+0.2+0.3984)*1.49*12</f>
        <v>284.26339200000001</v>
      </c>
      <c r="I38" s="402">
        <f>(15.3+0.2+0.3984+1.7749)*1.49*12*23.5%</f>
        <v>74.25967193999999</v>
      </c>
      <c r="J38" s="402">
        <f>(1.7749+3.7705+0.1)*1.49*12</f>
        <v>100.939752</v>
      </c>
      <c r="K38" s="402">
        <f>(C38*0.5)+(2*0.5)</f>
        <v>3</v>
      </c>
      <c r="L38" s="402">
        <v>22.477855000000002</v>
      </c>
      <c r="M38" s="409">
        <f t="shared" ref="M38" si="14">SUM(C38*25.2)</f>
        <v>100.8</v>
      </c>
      <c r="N38" s="409">
        <f t="shared" ref="N38" si="15">C38*2.8</f>
        <v>11.2</v>
      </c>
      <c r="O38" s="412">
        <f>2276+216</f>
        <v>2492</v>
      </c>
      <c r="P38" s="412"/>
      <c r="S38" s="105" t="s">
        <v>1468</v>
      </c>
      <c r="T38" s="325"/>
    </row>
    <row r="39" spans="1:20" ht="27" customHeight="1" x14ac:dyDescent="0.25">
      <c r="A39" s="393"/>
      <c r="B39" s="400" t="s">
        <v>1454</v>
      </c>
      <c r="C39" s="401">
        <f>D39+E39</f>
        <v>0</v>
      </c>
      <c r="D39" s="401"/>
      <c r="E39" s="401"/>
      <c r="F39" s="402">
        <f>G39+O39</f>
        <v>408.45</v>
      </c>
      <c r="G39" s="402">
        <f>H39+I39+J39+L39+M39</f>
        <v>0</v>
      </c>
      <c r="H39" s="402"/>
      <c r="I39" s="402"/>
      <c r="J39" s="402"/>
      <c r="K39" s="402"/>
      <c r="L39" s="402"/>
      <c r="M39" s="402">
        <f>D39*18</f>
        <v>0</v>
      </c>
      <c r="N39" s="402"/>
      <c r="O39" s="412">
        <f>700-O40</f>
        <v>408.45</v>
      </c>
      <c r="P39" s="400"/>
      <c r="Q39" s="333"/>
    </row>
    <row r="40" spans="1:20" ht="27" customHeight="1" x14ac:dyDescent="0.25">
      <c r="A40" s="393"/>
      <c r="B40" s="400" t="s">
        <v>1559</v>
      </c>
      <c r="C40" s="401"/>
      <c r="D40" s="401"/>
      <c r="E40" s="401"/>
      <c r="F40" s="402">
        <f>G40+O40</f>
        <v>291.55</v>
      </c>
      <c r="G40" s="402">
        <f>H40+I40+J40+L40+M40</f>
        <v>0</v>
      </c>
      <c r="H40" s="402"/>
      <c r="I40" s="402"/>
      <c r="J40" s="402"/>
      <c r="K40" s="402"/>
      <c r="L40" s="402"/>
      <c r="M40" s="402"/>
      <c r="N40" s="402"/>
      <c r="O40" s="412">
        <f>38.85+38.85+175+38.85</f>
        <v>291.55</v>
      </c>
      <c r="P40" s="400"/>
      <c r="Q40" s="333"/>
    </row>
    <row r="41" spans="1:20" ht="27" customHeight="1" x14ac:dyDescent="0.25">
      <c r="A41" s="393"/>
      <c r="B41" s="400" t="s">
        <v>1122</v>
      </c>
      <c r="C41" s="401">
        <f>D41+E41</f>
        <v>23</v>
      </c>
      <c r="D41" s="401">
        <v>21</v>
      </c>
      <c r="E41" s="401">
        <f>1+1</f>
        <v>2</v>
      </c>
      <c r="F41" s="402">
        <f>G41+O41</f>
        <v>3019.9396651000006</v>
      </c>
      <c r="G41" s="402">
        <f>H41+I41+J41+K41+L41+M41</f>
        <v>3019.9396651000006</v>
      </c>
      <c r="H41" s="402">
        <f>(76.29+2.4+1.3944+11.6851)*1.49*12+(7.68*12)</f>
        <v>1732.9986600000004</v>
      </c>
      <c r="I41" s="402">
        <f>(76.29+2.4+1.3944+11.6851)*1.49*12*23.5%</f>
        <v>385.59708510000007</v>
      </c>
      <c r="J41" s="402">
        <f>15.7093*1.49*12</f>
        <v>280.88228400000003</v>
      </c>
      <c r="K41" s="402">
        <f>C41*0.5</f>
        <v>11.5</v>
      </c>
      <c r="L41" s="402">
        <v>29.361636000000001</v>
      </c>
      <c r="M41" s="409">
        <f t="shared" ref="M41" si="16">SUM(C41*25.2)</f>
        <v>579.6</v>
      </c>
      <c r="N41" s="409">
        <f t="shared" ref="N41" si="17">C41*2.8</f>
        <v>64.399999999999991</v>
      </c>
      <c r="O41" s="412"/>
      <c r="P41" s="400"/>
      <c r="Q41" s="333"/>
    </row>
    <row r="42" spans="1:20" ht="27" customHeight="1" x14ac:dyDescent="0.25">
      <c r="A42" s="394" t="s">
        <v>73</v>
      </c>
      <c r="B42" s="394" t="s">
        <v>1123</v>
      </c>
      <c r="C42" s="395">
        <f t="shared" ref="C42:O42" si="18">SUM(C43+C58+C64+C71)</f>
        <v>203</v>
      </c>
      <c r="D42" s="395">
        <f t="shared" si="18"/>
        <v>183</v>
      </c>
      <c r="E42" s="395">
        <f t="shared" si="18"/>
        <v>20</v>
      </c>
      <c r="F42" s="396">
        <f t="shared" si="18"/>
        <v>31296.533129700001</v>
      </c>
      <c r="G42" s="396">
        <f t="shared" si="18"/>
        <v>21347.033129700001</v>
      </c>
      <c r="H42" s="396">
        <f t="shared" si="18"/>
        <v>10727.232948000001</v>
      </c>
      <c r="I42" s="396">
        <f t="shared" si="18"/>
        <v>2328.4592517000001</v>
      </c>
      <c r="J42" s="396">
        <f t="shared" si="18"/>
        <v>3916.7668739999999</v>
      </c>
      <c r="K42" s="396">
        <f t="shared" si="18"/>
        <v>85.5</v>
      </c>
      <c r="L42" s="396">
        <f t="shared" si="18"/>
        <v>442.07405600000004</v>
      </c>
      <c r="M42" s="396">
        <f t="shared" si="18"/>
        <v>3906</v>
      </c>
      <c r="N42" s="396">
        <f t="shared" si="18"/>
        <v>434</v>
      </c>
      <c r="O42" s="396">
        <f t="shared" si="18"/>
        <v>9890.5</v>
      </c>
      <c r="P42" s="397"/>
      <c r="Q42" s="333"/>
    </row>
    <row r="43" spans="1:20" ht="27" customHeight="1" x14ac:dyDescent="0.25">
      <c r="A43" s="394" t="s">
        <v>1124</v>
      </c>
      <c r="B43" s="394" t="s">
        <v>1125</v>
      </c>
      <c r="C43" s="395">
        <f>SUM(C45:C57)</f>
        <v>92</v>
      </c>
      <c r="D43" s="395">
        <f>SUM(D45:D57)</f>
        <v>88</v>
      </c>
      <c r="E43" s="395">
        <f>SUM(E45:E57)</f>
        <v>4</v>
      </c>
      <c r="F43" s="396">
        <f>SUM(F45:F57)</f>
        <v>16411.863431400001</v>
      </c>
      <c r="G43" s="396">
        <f t="shared" ref="G43:G58" si="19">H43+I43+J43+L43+M43</f>
        <v>12144.593431400001</v>
      </c>
      <c r="H43" s="396">
        <f t="shared" ref="H43:O43" si="20">SUM(H45:H57)</f>
        <v>6227.2642800000003</v>
      </c>
      <c r="I43" s="396">
        <f t="shared" si="20"/>
        <v>1404.6421614000001</v>
      </c>
      <c r="J43" s="396">
        <f t="shared" si="20"/>
        <v>1922.6909339999997</v>
      </c>
      <c r="K43" s="396">
        <f t="shared" si="20"/>
        <v>48.5</v>
      </c>
      <c r="L43" s="396">
        <f t="shared" si="20"/>
        <v>271.59605599999998</v>
      </c>
      <c r="M43" s="396">
        <f t="shared" si="20"/>
        <v>2318.4</v>
      </c>
      <c r="N43" s="396">
        <f t="shared" si="20"/>
        <v>257.59999999999997</v>
      </c>
      <c r="O43" s="395">
        <f t="shared" si="20"/>
        <v>4218.7700000000004</v>
      </c>
      <c r="P43" s="405"/>
      <c r="Q43" s="333"/>
    </row>
    <row r="44" spans="1:20" ht="27" customHeight="1" x14ac:dyDescent="0.25">
      <c r="A44" s="393">
        <v>1</v>
      </c>
      <c r="B44" s="400" t="s">
        <v>1126</v>
      </c>
      <c r="C44" s="400"/>
      <c r="D44" s="400"/>
      <c r="E44" s="400"/>
      <c r="F44" s="414">
        <f>SUM(F45:F47)</f>
        <v>6932.7544912000003</v>
      </c>
      <c r="G44" s="414">
        <f t="shared" ref="G44:P44" si="21">SUM(G45:G47)</f>
        <v>3860.7544912000003</v>
      </c>
      <c r="H44" s="414">
        <f t="shared" si="21"/>
        <v>1948.1404319999999</v>
      </c>
      <c r="I44" s="414">
        <f t="shared" si="21"/>
        <v>440.01768120000003</v>
      </c>
      <c r="J44" s="414">
        <f t="shared" si="21"/>
        <v>742.62970799999994</v>
      </c>
      <c r="K44" s="414">
        <f t="shared" si="21"/>
        <v>15.5</v>
      </c>
      <c r="L44" s="414">
        <f t="shared" si="21"/>
        <v>34.066670000000002</v>
      </c>
      <c r="M44" s="414">
        <f t="shared" si="21"/>
        <v>680.4</v>
      </c>
      <c r="N44" s="414">
        <f t="shared" si="21"/>
        <v>75.599999999999994</v>
      </c>
      <c r="O44" s="414">
        <f t="shared" si="21"/>
        <v>3072</v>
      </c>
      <c r="P44" s="414">
        <f t="shared" si="21"/>
        <v>0</v>
      </c>
      <c r="Q44" s="333"/>
    </row>
    <row r="45" spans="1:20" ht="27" customHeight="1" x14ac:dyDescent="0.25">
      <c r="A45" s="393" t="s">
        <v>1124</v>
      </c>
      <c r="B45" s="400" t="s">
        <v>1564</v>
      </c>
      <c r="C45" s="401">
        <f>D45+E45</f>
        <v>27</v>
      </c>
      <c r="D45" s="401">
        <v>23</v>
      </c>
      <c r="E45" s="401">
        <v>4</v>
      </c>
      <c r="F45" s="402">
        <f>G45+O45</f>
        <v>3860.7544912000003</v>
      </c>
      <c r="G45" s="402">
        <f>H45+I45+J45+K45+L45+M45</f>
        <v>3860.7544912000003</v>
      </c>
      <c r="H45" s="402">
        <f>(91.78+4.5+0.8964+0.1+11.68)*1.49*12</f>
        <v>1948.1404319999999</v>
      </c>
      <c r="I45" s="402">
        <f>(91.78+4.5+0.8964)*1.49*12*22.5%+(11.68*1.49*12*23.5%)</f>
        <v>440.01768120000003</v>
      </c>
      <c r="J45" s="402">
        <f>(91.78+4.5+0.8964+11.68)*1.49*12*25%+(33*0.4*1.49*12)+(0.1*1.49*7*12)+(0.07*1.49*6*12)</f>
        <v>742.62970799999994</v>
      </c>
      <c r="K45" s="402">
        <f>(C45*0.5)+(4*0.5)</f>
        <v>15.5</v>
      </c>
      <c r="L45" s="402">
        <v>34.066670000000002</v>
      </c>
      <c r="M45" s="409">
        <f>SUM(C45*25.2)</f>
        <v>680.4</v>
      </c>
      <c r="N45" s="409">
        <f>C45*2.8</f>
        <v>75.599999999999994</v>
      </c>
      <c r="O45" s="401"/>
      <c r="P45" s="389"/>
      <c r="Q45" s="333"/>
    </row>
    <row r="46" spans="1:20" ht="27" customHeight="1" x14ac:dyDescent="0.25">
      <c r="A46" s="393" t="s">
        <v>1554</v>
      </c>
      <c r="B46" s="400" t="s">
        <v>1562</v>
      </c>
      <c r="C46" s="401"/>
      <c r="D46" s="401"/>
      <c r="E46" s="401"/>
      <c r="F46" s="402">
        <f t="shared" ref="F46:F47" si="22">G46+O46</f>
        <v>2572</v>
      </c>
      <c r="G46" s="402">
        <f t="shared" ref="G46:G47" si="23">H46+I46+J46+K46+L46+M46</f>
        <v>0</v>
      </c>
      <c r="H46" s="402"/>
      <c r="I46" s="402"/>
      <c r="J46" s="402"/>
      <c r="K46" s="402"/>
      <c r="L46" s="402"/>
      <c r="M46" s="409"/>
      <c r="N46" s="409"/>
      <c r="O46" s="401">
        <v>2572</v>
      </c>
      <c r="P46" s="389"/>
      <c r="Q46" s="333"/>
    </row>
    <row r="47" spans="1:20" ht="27" customHeight="1" x14ac:dyDescent="0.25">
      <c r="A47" s="393" t="s">
        <v>1555</v>
      </c>
      <c r="B47" s="400" t="s">
        <v>1563</v>
      </c>
      <c r="C47" s="401"/>
      <c r="D47" s="401"/>
      <c r="E47" s="401"/>
      <c r="F47" s="402">
        <f t="shared" si="22"/>
        <v>500</v>
      </c>
      <c r="G47" s="402">
        <f t="shared" si="23"/>
        <v>0</v>
      </c>
      <c r="H47" s="402"/>
      <c r="I47" s="402"/>
      <c r="J47" s="402"/>
      <c r="K47" s="402"/>
      <c r="L47" s="402"/>
      <c r="M47" s="409"/>
      <c r="N47" s="409"/>
      <c r="O47" s="401">
        <v>500</v>
      </c>
      <c r="P47" s="389"/>
      <c r="Q47" s="333"/>
    </row>
    <row r="48" spans="1:20" ht="27" customHeight="1" x14ac:dyDescent="0.25">
      <c r="A48" s="393">
        <v>2</v>
      </c>
      <c r="B48" s="400" t="s">
        <v>1127</v>
      </c>
      <c r="C48" s="401">
        <f t="shared" ref="C48:C57" si="24">D48+E48</f>
        <v>8</v>
      </c>
      <c r="D48" s="401">
        <v>8</v>
      </c>
      <c r="E48" s="401"/>
      <c r="F48" s="402">
        <f>G48+O48</f>
        <v>911.56917899999996</v>
      </c>
      <c r="G48" s="402">
        <f t="shared" ref="G48:G62" si="25">H48+I48+J48+K48+L48+M48</f>
        <v>911.56917899999996</v>
      </c>
      <c r="H48" s="402">
        <f>(25.49+0.5)*1.49*12</f>
        <v>464.70119999999997</v>
      </c>
      <c r="I48" s="402">
        <f>(25.49+0.5)*1.49*12*22.5%</f>
        <v>104.55776999999999</v>
      </c>
      <c r="J48" s="402">
        <f>(25.49+0.5)*1.49*12*25%</f>
        <v>116.17529999999999</v>
      </c>
      <c r="K48" s="402">
        <f t="shared" ref="K48:K57" si="26">C48*0.5</f>
        <v>4</v>
      </c>
      <c r="L48" s="402">
        <v>20.534908999999999</v>
      </c>
      <c r="M48" s="409">
        <f t="shared" ref="M48:M57" si="27">SUM(C48*25.2)</f>
        <v>201.6</v>
      </c>
      <c r="N48" s="409">
        <f t="shared" ref="N48:N57" si="28">C48*2.8</f>
        <v>22.4</v>
      </c>
      <c r="O48" s="412"/>
      <c r="P48" s="400"/>
      <c r="Q48" s="333"/>
    </row>
    <row r="49" spans="1:20" ht="27" customHeight="1" x14ac:dyDescent="0.25">
      <c r="A49" s="393">
        <v>3</v>
      </c>
      <c r="B49" s="400" t="s">
        <v>1128</v>
      </c>
      <c r="C49" s="401">
        <f t="shared" si="24"/>
        <v>7</v>
      </c>
      <c r="D49" s="401">
        <v>7</v>
      </c>
      <c r="E49" s="401"/>
      <c r="F49" s="402">
        <f t="shared" ref="F49:F57" si="29">G49+O49</f>
        <v>850.61126999999999</v>
      </c>
      <c r="G49" s="402">
        <f t="shared" si="25"/>
        <v>839.09127000000001</v>
      </c>
      <c r="H49" s="402">
        <f>(23.69+0.5)*1.49*12</f>
        <v>432.5172</v>
      </c>
      <c r="I49" s="402">
        <f>(23.69+0.5)*1.49*12*22.5%</f>
        <v>97.316370000000006</v>
      </c>
      <c r="J49" s="402">
        <f>(23.69+0.5)*1.49*12*25%</f>
        <v>108.1293</v>
      </c>
      <c r="K49" s="402">
        <f t="shared" si="26"/>
        <v>3.5</v>
      </c>
      <c r="L49" s="402">
        <v>21.228400000000001</v>
      </c>
      <c r="M49" s="409">
        <f t="shared" si="27"/>
        <v>176.4</v>
      </c>
      <c r="N49" s="409">
        <f t="shared" si="28"/>
        <v>19.599999999999998</v>
      </c>
      <c r="O49" s="412">
        <v>11.52</v>
      </c>
      <c r="P49" s="400"/>
      <c r="Q49" s="333"/>
    </row>
    <row r="50" spans="1:20" ht="27" customHeight="1" x14ac:dyDescent="0.25">
      <c r="A50" s="393">
        <v>4</v>
      </c>
      <c r="B50" s="400" t="s">
        <v>1129</v>
      </c>
      <c r="C50" s="401">
        <f t="shared" si="24"/>
        <v>6</v>
      </c>
      <c r="D50" s="401">
        <v>6</v>
      </c>
      <c r="E50" s="401"/>
      <c r="F50" s="402">
        <f t="shared" si="29"/>
        <v>1357.813877</v>
      </c>
      <c r="G50" s="402">
        <f t="shared" si="25"/>
        <v>863.56387700000005</v>
      </c>
      <c r="H50" s="402">
        <f>(24.35+0.7+0.299)*1.49*12</f>
        <v>453.24011999999999</v>
      </c>
      <c r="I50" s="402">
        <f>(24.35+0.7+0.299)*1.49*12*22.5%</f>
        <v>101.979027</v>
      </c>
      <c r="J50" s="402">
        <f>(24.35+0.7+0.299)*1.49*12*25%</f>
        <v>113.31003</v>
      </c>
      <c r="K50" s="402">
        <f t="shared" si="26"/>
        <v>3</v>
      </c>
      <c r="L50" s="402">
        <v>40.834699999999998</v>
      </c>
      <c r="M50" s="409">
        <f t="shared" si="27"/>
        <v>151.19999999999999</v>
      </c>
      <c r="N50" s="409">
        <f t="shared" si="28"/>
        <v>16.799999999999997</v>
      </c>
      <c r="O50" s="412">
        <v>494.25</v>
      </c>
      <c r="P50" s="400"/>
      <c r="Q50" s="333"/>
    </row>
    <row r="51" spans="1:20" ht="27" customHeight="1" x14ac:dyDescent="0.25">
      <c r="A51" s="393">
        <v>5</v>
      </c>
      <c r="B51" s="400" t="s">
        <v>1130</v>
      </c>
      <c r="C51" s="401">
        <f t="shared" si="24"/>
        <v>5</v>
      </c>
      <c r="D51" s="401">
        <v>5</v>
      </c>
      <c r="E51" s="401"/>
      <c r="F51" s="402">
        <f t="shared" si="29"/>
        <v>653.95775000000003</v>
      </c>
      <c r="G51" s="402">
        <f t="shared" si="25"/>
        <v>558.95775000000003</v>
      </c>
      <c r="H51" s="402">
        <f>(15.05+0.7)*1.49*12</f>
        <v>281.61</v>
      </c>
      <c r="I51" s="402">
        <f>(15.05+0.7)*1.49*12*22.5%</f>
        <v>63.362250000000003</v>
      </c>
      <c r="J51" s="402">
        <f>(15.05+0.7)*1.49*12*25%</f>
        <v>70.402500000000003</v>
      </c>
      <c r="K51" s="402">
        <f t="shared" si="26"/>
        <v>2.5</v>
      </c>
      <c r="L51" s="402">
        <v>15.083</v>
      </c>
      <c r="M51" s="409">
        <f t="shared" si="27"/>
        <v>126</v>
      </c>
      <c r="N51" s="409">
        <f t="shared" si="28"/>
        <v>14</v>
      </c>
      <c r="O51" s="412">
        <v>95</v>
      </c>
      <c r="P51" s="400"/>
      <c r="Q51" s="333"/>
    </row>
    <row r="52" spans="1:20" ht="27" customHeight="1" x14ac:dyDescent="0.25">
      <c r="A52" s="393">
        <v>6</v>
      </c>
      <c r="B52" s="400" t="s">
        <v>1131</v>
      </c>
      <c r="C52" s="401">
        <f t="shared" si="24"/>
        <v>5</v>
      </c>
      <c r="D52" s="401">
        <v>5</v>
      </c>
      <c r="E52" s="401"/>
      <c r="F52" s="402">
        <f t="shared" si="29"/>
        <v>839.70002439999996</v>
      </c>
      <c r="G52" s="402">
        <f t="shared" si="25"/>
        <v>758.70002439999996</v>
      </c>
      <c r="H52" s="402">
        <f>(18.96+0.5)*1.49*12</f>
        <v>347.94479999999999</v>
      </c>
      <c r="I52" s="402">
        <f>(18.96+0.5+0.6528)*1.49*12*22.5%</f>
        <v>80.9137944</v>
      </c>
      <c r="J52" s="402">
        <f>(4.865*1.49*12)+(4.865*1.49*12)+(0.6528*1.49*12)</f>
        <v>185.644464</v>
      </c>
      <c r="K52" s="402">
        <f t="shared" si="26"/>
        <v>2.5</v>
      </c>
      <c r="L52" s="402">
        <v>15.696966</v>
      </c>
      <c r="M52" s="409">
        <f t="shared" si="27"/>
        <v>126</v>
      </c>
      <c r="N52" s="409">
        <f t="shared" si="28"/>
        <v>14</v>
      </c>
      <c r="O52" s="412">
        <v>81</v>
      </c>
      <c r="P52" s="400"/>
      <c r="Q52" s="333"/>
    </row>
    <row r="53" spans="1:20" ht="27" customHeight="1" x14ac:dyDescent="0.25">
      <c r="A53" s="393">
        <v>7</v>
      </c>
      <c r="B53" s="400" t="s">
        <v>1132</v>
      </c>
      <c r="C53" s="401">
        <f t="shared" si="24"/>
        <v>4</v>
      </c>
      <c r="D53" s="401">
        <v>4</v>
      </c>
      <c r="E53" s="401"/>
      <c r="F53" s="402">
        <f t="shared" si="29"/>
        <v>685.83466999999996</v>
      </c>
      <c r="G53" s="402">
        <f t="shared" si="25"/>
        <v>561.83466999999996</v>
      </c>
      <c r="H53" s="402">
        <f>(16.29+0.5)*1.49*12</f>
        <v>300.20519999999999</v>
      </c>
      <c r="I53" s="402">
        <f>(16.29+0.5)*1.49*12*22.5%</f>
        <v>67.546170000000004</v>
      </c>
      <c r="J53" s="402">
        <f>(16.29+0.5)*1.49*12*25%</f>
        <v>75.051299999999998</v>
      </c>
      <c r="K53" s="402">
        <f t="shared" si="26"/>
        <v>2</v>
      </c>
      <c r="L53" s="402">
        <v>16.231999999999999</v>
      </c>
      <c r="M53" s="409">
        <f t="shared" si="27"/>
        <v>100.8</v>
      </c>
      <c r="N53" s="409">
        <f t="shared" si="28"/>
        <v>11.2</v>
      </c>
      <c r="O53" s="412">
        <v>124</v>
      </c>
      <c r="P53" s="22"/>
      <c r="Q53" s="333"/>
    </row>
    <row r="54" spans="1:20" ht="27" customHeight="1" x14ac:dyDescent="0.25">
      <c r="A54" s="393">
        <v>8</v>
      </c>
      <c r="B54" s="400" t="s">
        <v>1133</v>
      </c>
      <c r="C54" s="401">
        <f t="shared" si="24"/>
        <v>9</v>
      </c>
      <c r="D54" s="401">
        <v>9</v>
      </c>
      <c r="E54" s="401"/>
      <c r="F54" s="402">
        <f t="shared" si="29"/>
        <v>1384.0953400000001</v>
      </c>
      <c r="G54" s="402">
        <f t="shared" si="25"/>
        <v>1176.0953400000001</v>
      </c>
      <c r="H54" s="402">
        <f>(33.68+0.7+0.2)*1.49*12</f>
        <v>618.29040000000009</v>
      </c>
      <c r="I54" s="402">
        <f>(33.68+0.7)*1.49*12*22.5%</f>
        <v>138.31074000000001</v>
      </c>
      <c r="J54" s="402">
        <f>(33.68+0.7)*1.49*12*25%+(0.2*1.49*12)</f>
        <v>157.25460000000001</v>
      </c>
      <c r="K54" s="402">
        <f>(C54*0.5)+(1*0.5)</f>
        <v>5</v>
      </c>
      <c r="L54" s="402">
        <v>30.439599999999999</v>
      </c>
      <c r="M54" s="409">
        <f t="shared" si="27"/>
        <v>226.79999999999998</v>
      </c>
      <c r="N54" s="409">
        <f t="shared" si="28"/>
        <v>25.2</v>
      </c>
      <c r="O54" s="412">
        <v>208</v>
      </c>
      <c r="P54" s="400"/>
      <c r="Q54" s="333"/>
    </row>
    <row r="55" spans="1:20" ht="27" customHeight="1" x14ac:dyDescent="0.25">
      <c r="A55" s="393">
        <v>9</v>
      </c>
      <c r="B55" s="400" t="s">
        <v>1134</v>
      </c>
      <c r="C55" s="401">
        <f t="shared" si="24"/>
        <v>7</v>
      </c>
      <c r="D55" s="401">
        <v>7</v>
      </c>
      <c r="E55" s="401"/>
      <c r="F55" s="402">
        <f t="shared" si="29"/>
        <v>885.97285099999999</v>
      </c>
      <c r="G55" s="402">
        <f t="shared" si="25"/>
        <v>825.97285099999999</v>
      </c>
      <c r="H55" s="402">
        <f>(22.98+0.7)*1.49*12</f>
        <v>423.39840000000004</v>
      </c>
      <c r="I55" s="402">
        <f>(22.98+0.7)*1.49*12*22.5%</f>
        <v>95.264640000000014</v>
      </c>
      <c r="J55" s="402">
        <f>(22.98+0.7)*25%*1.49*12</f>
        <v>105.84960000000001</v>
      </c>
      <c r="K55" s="402">
        <f t="shared" si="26"/>
        <v>3.5</v>
      </c>
      <c r="L55" s="402">
        <v>21.560210999999999</v>
      </c>
      <c r="M55" s="409">
        <f t="shared" si="27"/>
        <v>176.4</v>
      </c>
      <c r="N55" s="409">
        <f t="shared" si="28"/>
        <v>19.599999999999998</v>
      </c>
      <c r="O55" s="401">
        <v>60</v>
      </c>
      <c r="P55" s="400"/>
      <c r="Q55" s="333"/>
    </row>
    <row r="56" spans="1:20" s="320" customFormat="1" ht="27" customHeight="1" x14ac:dyDescent="0.2">
      <c r="A56" s="393">
        <v>10</v>
      </c>
      <c r="B56" s="400" t="s">
        <v>1135</v>
      </c>
      <c r="C56" s="401">
        <f t="shared" si="24"/>
        <v>8</v>
      </c>
      <c r="D56" s="401">
        <v>8</v>
      </c>
      <c r="E56" s="401"/>
      <c r="F56" s="402">
        <f t="shared" si="29"/>
        <v>874.26935000000003</v>
      </c>
      <c r="G56" s="402">
        <f t="shared" si="25"/>
        <v>801.26935000000003</v>
      </c>
      <c r="H56" s="402">
        <f>(21.05+0.7)*1.49*12</f>
        <v>388.89</v>
      </c>
      <c r="I56" s="402">
        <f>(21.05+0.7)*1.49*12*22.5%</f>
        <v>87.500249999999994</v>
      </c>
      <c r="J56" s="402">
        <f>(21.05+0.7)*1.49*12*25%+(0.3*1.49*12)</f>
        <v>102.5865</v>
      </c>
      <c r="K56" s="402">
        <f t="shared" si="26"/>
        <v>4</v>
      </c>
      <c r="L56" s="402">
        <v>16.692599999999999</v>
      </c>
      <c r="M56" s="409">
        <f t="shared" si="27"/>
        <v>201.6</v>
      </c>
      <c r="N56" s="409">
        <f t="shared" si="28"/>
        <v>22.4</v>
      </c>
      <c r="O56" s="401">
        <v>73</v>
      </c>
      <c r="P56" s="400"/>
      <c r="Q56" s="333"/>
      <c r="T56" s="325"/>
    </row>
    <row r="57" spans="1:20" ht="27" customHeight="1" x14ac:dyDescent="0.25">
      <c r="A57" s="393">
        <v>11</v>
      </c>
      <c r="B57" s="400" t="s">
        <v>1136</v>
      </c>
      <c r="C57" s="401">
        <f t="shared" si="24"/>
        <v>6</v>
      </c>
      <c r="D57" s="401">
        <f>6</f>
        <v>6</v>
      </c>
      <c r="E57" s="401"/>
      <c r="F57" s="402">
        <f t="shared" si="29"/>
        <v>1035.2846287999998</v>
      </c>
      <c r="G57" s="402">
        <f t="shared" si="25"/>
        <v>1035.2846287999998</v>
      </c>
      <c r="H57" s="402">
        <f>(29.99+0.7+1.0956)*1.49*12</f>
        <v>568.32652799999994</v>
      </c>
      <c r="I57" s="402">
        <f>(29.99+0.7+1.0956)*1.49*12*22.5%</f>
        <v>127.87346879999998</v>
      </c>
      <c r="J57" s="402">
        <f>(29.99+0.7+1.0956)*1.49*12*25%+(0.2*1.49*12)</f>
        <v>145.65763199999998</v>
      </c>
      <c r="K57" s="402">
        <f t="shared" si="26"/>
        <v>3</v>
      </c>
      <c r="L57" s="402">
        <v>39.226999999999997</v>
      </c>
      <c r="M57" s="409">
        <f t="shared" si="27"/>
        <v>151.19999999999999</v>
      </c>
      <c r="N57" s="409">
        <f t="shared" si="28"/>
        <v>16.799999999999997</v>
      </c>
      <c r="O57" s="412"/>
      <c r="P57" s="400"/>
      <c r="Q57" s="333"/>
    </row>
    <row r="58" spans="1:20" ht="27" customHeight="1" x14ac:dyDescent="0.25">
      <c r="A58" s="394" t="s">
        <v>1124</v>
      </c>
      <c r="B58" s="394" t="s">
        <v>1137</v>
      </c>
      <c r="C58" s="395">
        <f>SUM(C59:C63)</f>
        <v>23</v>
      </c>
      <c r="D58" s="395">
        <f t="shared" ref="D58:I58" si="30">SUM(D59:D63)</f>
        <v>23</v>
      </c>
      <c r="E58" s="395">
        <f t="shared" si="30"/>
        <v>0</v>
      </c>
      <c r="F58" s="396">
        <f>SUM(F59:F63)</f>
        <v>3649.8705499999996</v>
      </c>
      <c r="G58" s="396">
        <f t="shared" si="19"/>
        <v>3182.3705500000001</v>
      </c>
      <c r="H58" s="396">
        <f t="shared" si="30"/>
        <v>1436.1215999999999</v>
      </c>
      <c r="I58" s="396">
        <f t="shared" si="30"/>
        <v>295.65026999999998</v>
      </c>
      <c r="J58" s="396">
        <f t="shared" ref="J58:O58" si="31">SUM(J59:J63)</f>
        <v>792.72767999999996</v>
      </c>
      <c r="K58" s="396">
        <f t="shared" si="31"/>
        <v>10.5</v>
      </c>
      <c r="L58" s="396">
        <f t="shared" si="31"/>
        <v>78.271000000000001</v>
      </c>
      <c r="M58" s="396">
        <f t="shared" si="31"/>
        <v>579.6</v>
      </c>
      <c r="N58" s="396">
        <f t="shared" si="31"/>
        <v>64.400000000000006</v>
      </c>
      <c r="O58" s="396">
        <f t="shared" si="31"/>
        <v>457</v>
      </c>
      <c r="P58" s="405"/>
      <c r="Q58" s="333"/>
    </row>
    <row r="59" spans="1:20" ht="27" customHeight="1" x14ac:dyDescent="0.25">
      <c r="A59" s="393">
        <v>1</v>
      </c>
      <c r="B59" s="400" t="s">
        <v>1138</v>
      </c>
      <c r="C59" s="401">
        <f t="shared" ref="C59:C70" si="32">D59+E59</f>
        <v>5</v>
      </c>
      <c r="D59" s="401">
        <v>5</v>
      </c>
      <c r="E59" s="401"/>
      <c r="F59" s="402">
        <f>G59+O59</f>
        <v>872.09299999999996</v>
      </c>
      <c r="G59" s="402">
        <f t="shared" si="25"/>
        <v>684.09299999999996</v>
      </c>
      <c r="H59" s="402">
        <f>(16+1)*1.49*12</f>
        <v>303.95999999999998</v>
      </c>
      <c r="I59" s="402">
        <f>(16+1)*1.49*12*22.5%</f>
        <v>68.390999999999991</v>
      </c>
      <c r="J59" s="402">
        <f>(16+1)*1.49*12*55%</f>
        <v>167.178</v>
      </c>
      <c r="K59" s="402">
        <f>C59*0.5</f>
        <v>2.5</v>
      </c>
      <c r="L59" s="402">
        <v>16.064</v>
      </c>
      <c r="M59" s="409">
        <f t="shared" ref="M59:M63" si="33">SUM(C59*25.2)</f>
        <v>126</v>
      </c>
      <c r="N59" s="409">
        <f t="shared" ref="N59:N63" si="34">C59*2.8</f>
        <v>14</v>
      </c>
      <c r="O59" s="412">
        <v>188</v>
      </c>
      <c r="P59" s="400"/>
      <c r="Q59" s="333"/>
    </row>
    <row r="60" spans="1:20" s="320" customFormat="1" ht="27" customHeight="1" x14ac:dyDescent="0.2">
      <c r="A60" s="393">
        <v>2</v>
      </c>
      <c r="B60" s="400" t="s">
        <v>1139</v>
      </c>
      <c r="C60" s="401">
        <f t="shared" si="32"/>
        <v>5</v>
      </c>
      <c r="D60" s="401">
        <v>5</v>
      </c>
      <c r="E60" s="401"/>
      <c r="F60" s="402">
        <f>G60+O60</f>
        <v>749.86340999999993</v>
      </c>
      <c r="G60" s="402">
        <f t="shared" si="25"/>
        <v>648.86340999999993</v>
      </c>
      <c r="H60" s="402">
        <f>(15.13+0.8)*1.49*12</f>
        <v>284.82839999999999</v>
      </c>
      <c r="I60" s="402">
        <f>(15.13+0.8)*1.49*12*22.5%</f>
        <v>64.086389999999994</v>
      </c>
      <c r="J60" s="402">
        <f>(15.13+0.8)*1.49*12*55%</f>
        <v>156.65562</v>
      </c>
      <c r="K60" s="402">
        <f>C60*0.5</f>
        <v>2.5</v>
      </c>
      <c r="L60" s="402">
        <v>14.792999999999999</v>
      </c>
      <c r="M60" s="409">
        <f t="shared" si="33"/>
        <v>126</v>
      </c>
      <c r="N60" s="409">
        <f t="shared" si="34"/>
        <v>14</v>
      </c>
      <c r="O60" s="412">
        <v>101</v>
      </c>
      <c r="P60" s="22"/>
      <c r="Q60" s="333"/>
      <c r="T60" s="325"/>
    </row>
    <row r="61" spans="1:20" ht="27" customHeight="1" x14ac:dyDescent="0.25">
      <c r="A61" s="393">
        <v>3</v>
      </c>
      <c r="B61" s="400" t="s">
        <v>1140</v>
      </c>
      <c r="C61" s="401">
        <f>D61+E61</f>
        <v>5</v>
      </c>
      <c r="D61" s="401">
        <v>5</v>
      </c>
      <c r="E61" s="401"/>
      <c r="F61" s="402">
        <f>G61+O61</f>
        <v>763.70385999999996</v>
      </c>
      <c r="G61" s="402">
        <f t="shared" si="25"/>
        <v>709.70385999999996</v>
      </c>
      <c r="H61" s="402">
        <f>(16.98+0.8)*1.49*12</f>
        <v>317.90640000000002</v>
      </c>
      <c r="I61" s="402">
        <f>(16.98+0.8)*1.49*12*22.5%</f>
        <v>71.528940000000006</v>
      </c>
      <c r="J61" s="402">
        <f>(16.98+0.8)*1.49*12*55%</f>
        <v>174.84852000000004</v>
      </c>
      <c r="K61" s="402">
        <f>C61*0.5</f>
        <v>2.5</v>
      </c>
      <c r="L61" s="402">
        <v>16.920000000000002</v>
      </c>
      <c r="M61" s="409">
        <f t="shared" si="33"/>
        <v>126</v>
      </c>
      <c r="N61" s="409">
        <f t="shared" si="34"/>
        <v>14</v>
      </c>
      <c r="O61" s="412">
        <v>54</v>
      </c>
      <c r="P61" s="389"/>
      <c r="Q61" s="333"/>
    </row>
    <row r="62" spans="1:20" ht="27" customHeight="1" x14ac:dyDescent="0.25">
      <c r="A62" s="393">
        <v>4</v>
      </c>
      <c r="B62" s="400" t="s">
        <v>1141</v>
      </c>
      <c r="C62" s="401">
        <f t="shared" si="32"/>
        <v>5</v>
      </c>
      <c r="D62" s="401">
        <v>5</v>
      </c>
      <c r="E62" s="401"/>
      <c r="F62" s="402">
        <f>G62+O62</f>
        <v>830.00144</v>
      </c>
      <c r="G62" s="402">
        <f t="shared" si="25"/>
        <v>750.00144</v>
      </c>
      <c r="H62" s="402">
        <f>(17.97+1.15)*1.49*12</f>
        <v>341.86559999999997</v>
      </c>
      <c r="I62" s="402">
        <f>(17.97+1.15)*1.49*12*22.5%</f>
        <v>76.919759999999997</v>
      </c>
      <c r="J62" s="402">
        <f>(17.97+1.15)*1.49*12*55%</f>
        <v>188.02608000000001</v>
      </c>
      <c r="K62" s="402">
        <f>C62*0.5</f>
        <v>2.5</v>
      </c>
      <c r="L62" s="402">
        <v>14.69</v>
      </c>
      <c r="M62" s="409">
        <f t="shared" si="33"/>
        <v>126</v>
      </c>
      <c r="N62" s="409">
        <f t="shared" si="34"/>
        <v>14</v>
      </c>
      <c r="O62" s="412">
        <v>80</v>
      </c>
      <c r="P62" s="22"/>
      <c r="Q62" s="333"/>
    </row>
    <row r="63" spans="1:20" ht="27" customHeight="1" x14ac:dyDescent="0.25">
      <c r="A63" s="393">
        <v>5</v>
      </c>
      <c r="B63" s="400" t="s">
        <v>1142</v>
      </c>
      <c r="C63" s="401">
        <f t="shared" si="32"/>
        <v>3</v>
      </c>
      <c r="D63" s="401">
        <v>3</v>
      </c>
      <c r="E63" s="401"/>
      <c r="F63" s="402">
        <f>G63+O63</f>
        <v>434.20884000000001</v>
      </c>
      <c r="G63" s="402">
        <f>H63+I63+J63+K63+L63+M63</f>
        <v>400.20884000000001</v>
      </c>
      <c r="H63" s="402">
        <f>(9.99+0.5)*1.49*12</f>
        <v>187.56120000000001</v>
      </c>
      <c r="I63" s="402">
        <f>3.66*1.49*12*22.5%</f>
        <v>14.724179999999999</v>
      </c>
      <c r="J63" s="402">
        <f>(9.99+0.5)*1.49*12*55%+(0.16*1.49*12)</f>
        <v>106.01946000000001</v>
      </c>
      <c r="K63" s="402">
        <v>0.5</v>
      </c>
      <c r="L63" s="402">
        <v>15.804</v>
      </c>
      <c r="M63" s="409">
        <f t="shared" si="33"/>
        <v>75.599999999999994</v>
      </c>
      <c r="N63" s="409">
        <f t="shared" si="34"/>
        <v>8.3999999999999986</v>
      </c>
      <c r="O63" s="412">
        <v>34</v>
      </c>
      <c r="P63" s="22"/>
      <c r="Q63" s="333"/>
    </row>
    <row r="64" spans="1:20" ht="27" customHeight="1" x14ac:dyDescent="0.25">
      <c r="A64" s="394" t="s">
        <v>1124</v>
      </c>
      <c r="B64" s="394" t="s">
        <v>1143</v>
      </c>
      <c r="C64" s="395">
        <f>SUM(C65:C70)</f>
        <v>14</v>
      </c>
      <c r="D64" s="395">
        <f t="shared" ref="D64:N64" si="35">SUM(D65:D70)</f>
        <v>14</v>
      </c>
      <c r="E64" s="395">
        <f t="shared" si="35"/>
        <v>0</v>
      </c>
      <c r="F64" s="395">
        <f t="shared" si="35"/>
        <v>1196.123998</v>
      </c>
      <c r="G64" s="395">
        <f t="shared" si="35"/>
        <v>908.89399800000001</v>
      </c>
      <c r="H64" s="395">
        <f t="shared" si="35"/>
        <v>506.61192</v>
      </c>
      <c r="I64" s="395">
        <f t="shared" si="35"/>
        <v>58.706298000000004</v>
      </c>
      <c r="J64" s="395">
        <f t="shared" si="35"/>
        <v>36.984780000000001</v>
      </c>
      <c r="K64" s="395">
        <f t="shared" si="35"/>
        <v>8</v>
      </c>
      <c r="L64" s="395">
        <f t="shared" si="35"/>
        <v>21.390999999999998</v>
      </c>
      <c r="M64" s="395">
        <f t="shared" si="35"/>
        <v>277.2</v>
      </c>
      <c r="N64" s="395">
        <f t="shared" si="35"/>
        <v>30.799999999999997</v>
      </c>
      <c r="O64" s="395">
        <f>SUM(O65:O70)</f>
        <v>287.23</v>
      </c>
      <c r="P64" s="405"/>
      <c r="Q64" s="333"/>
    </row>
    <row r="65" spans="1:20" ht="27" customHeight="1" x14ac:dyDescent="0.25">
      <c r="A65" s="393">
        <v>1</v>
      </c>
      <c r="B65" s="400" t="s">
        <v>1144</v>
      </c>
      <c r="C65" s="401">
        <f t="shared" si="32"/>
        <v>2</v>
      </c>
      <c r="D65" s="401">
        <v>2</v>
      </c>
      <c r="E65" s="401"/>
      <c r="F65" s="402">
        <f t="shared" ref="F65:F70" si="36">G65+O65</f>
        <v>161.50559999999999</v>
      </c>
      <c r="G65" s="402">
        <f t="shared" ref="G65:G70" si="37">H65+I65+J65+K65+L65+M65</f>
        <v>134.50559999999999</v>
      </c>
      <c r="H65" s="402">
        <f>4.62*1.49*12</f>
        <v>82.605599999999995</v>
      </c>
      <c r="I65" s="402"/>
      <c r="J65" s="402"/>
      <c r="K65" s="402">
        <f>(C65*0.5)+(1*0.5)</f>
        <v>1.5</v>
      </c>
      <c r="L65" s="402"/>
      <c r="M65" s="409">
        <f t="shared" ref="M65:M68" si="38">SUM(C65*25.2)</f>
        <v>50.4</v>
      </c>
      <c r="N65" s="409">
        <f t="shared" ref="N65:N68" si="39">C65*2.8</f>
        <v>5.6</v>
      </c>
      <c r="O65" s="412">
        <v>27</v>
      </c>
      <c r="P65" s="22"/>
      <c r="Q65" s="333"/>
    </row>
    <row r="66" spans="1:20" ht="27" customHeight="1" x14ac:dyDescent="0.25">
      <c r="A66" s="393">
        <v>2</v>
      </c>
      <c r="B66" s="400" t="s">
        <v>1145</v>
      </c>
      <c r="C66" s="401">
        <f t="shared" si="32"/>
        <v>2</v>
      </c>
      <c r="D66" s="401">
        <v>2</v>
      </c>
      <c r="E66" s="401"/>
      <c r="F66" s="402">
        <f t="shared" si="36"/>
        <v>144.00559999999999</v>
      </c>
      <c r="G66" s="402">
        <f t="shared" si="37"/>
        <v>134.00559999999999</v>
      </c>
      <c r="H66" s="402">
        <f>4.62*1.49*12</f>
        <v>82.605599999999995</v>
      </c>
      <c r="I66" s="402"/>
      <c r="J66" s="402"/>
      <c r="K66" s="402">
        <f t="shared" ref="K66:K69" si="40">C66*0.5</f>
        <v>1</v>
      </c>
      <c r="L66" s="402"/>
      <c r="M66" s="409">
        <f t="shared" si="38"/>
        <v>50.4</v>
      </c>
      <c r="N66" s="409">
        <f t="shared" si="39"/>
        <v>5.6</v>
      </c>
      <c r="O66" s="412">
        <v>10</v>
      </c>
      <c r="P66" s="22"/>
      <c r="Q66" s="333"/>
    </row>
    <row r="67" spans="1:20" s="320" customFormat="1" ht="27" customHeight="1" x14ac:dyDescent="0.2">
      <c r="A67" s="393">
        <v>3</v>
      </c>
      <c r="B67" s="400" t="s">
        <v>1146</v>
      </c>
      <c r="C67" s="401">
        <f t="shared" si="32"/>
        <v>2</v>
      </c>
      <c r="D67" s="401">
        <v>2</v>
      </c>
      <c r="E67" s="401"/>
      <c r="F67" s="402">
        <f t="shared" si="36"/>
        <v>149.00559999999999</v>
      </c>
      <c r="G67" s="402">
        <f t="shared" si="37"/>
        <v>134.00559999999999</v>
      </c>
      <c r="H67" s="402">
        <f>4.62*1.49*12</f>
        <v>82.605599999999995</v>
      </c>
      <c r="I67" s="402"/>
      <c r="J67" s="402"/>
      <c r="K67" s="402">
        <f t="shared" si="40"/>
        <v>1</v>
      </c>
      <c r="L67" s="402"/>
      <c r="M67" s="409">
        <f t="shared" si="38"/>
        <v>50.4</v>
      </c>
      <c r="N67" s="409">
        <f t="shared" si="39"/>
        <v>5.6</v>
      </c>
      <c r="O67" s="412">
        <v>15</v>
      </c>
      <c r="P67" s="22"/>
      <c r="Q67" s="333"/>
      <c r="T67" s="325"/>
    </row>
    <row r="68" spans="1:20" ht="27" customHeight="1" x14ac:dyDescent="0.25">
      <c r="A68" s="393">
        <v>4</v>
      </c>
      <c r="B68" s="400" t="s">
        <v>1147</v>
      </c>
      <c r="C68" s="401">
        <f t="shared" si="32"/>
        <v>5</v>
      </c>
      <c r="D68" s="401">
        <v>5</v>
      </c>
      <c r="E68" s="401"/>
      <c r="F68" s="402">
        <f t="shared" si="36"/>
        <v>639.60719800000004</v>
      </c>
      <c r="G68" s="402">
        <f t="shared" si="37"/>
        <v>504.37719800000002</v>
      </c>
      <c r="H68" s="402">
        <f>(13.32+0.5+0.654)*1.49*12</f>
        <v>258.79512</v>
      </c>
      <c r="I68" s="402">
        <f>(10.65+0.5+0.654)*1.49*12*22.5%+(2.67*1.49*12*23.5%)</f>
        <v>58.706298000000004</v>
      </c>
      <c r="J68" s="402">
        <f>(4.06+0.3+0.654)*1.49*12*25%+(3.26*1.49*12*25%)</f>
        <v>36.984780000000001</v>
      </c>
      <c r="K68" s="402">
        <f t="shared" si="40"/>
        <v>2.5</v>
      </c>
      <c r="L68" s="402">
        <v>21.390999999999998</v>
      </c>
      <c r="M68" s="409">
        <f t="shared" si="38"/>
        <v>126</v>
      </c>
      <c r="N68" s="409">
        <f t="shared" si="39"/>
        <v>14</v>
      </c>
      <c r="O68" s="412">
        <v>135.22999999999999</v>
      </c>
      <c r="P68" s="22"/>
      <c r="Q68" s="333"/>
      <c r="R68" s="317" t="e">
        <f>O68+L68+M69+M70+#REF!</f>
        <v>#REF!</v>
      </c>
      <c r="S68" s="160">
        <f>H68+I68+J68</f>
        <v>354.486198</v>
      </c>
    </row>
    <row r="69" spans="1:20" ht="27" customHeight="1" x14ac:dyDescent="0.25">
      <c r="A69" s="393">
        <v>5</v>
      </c>
      <c r="B69" s="400" t="s">
        <v>1148</v>
      </c>
      <c r="C69" s="401">
        <f t="shared" si="32"/>
        <v>2</v>
      </c>
      <c r="D69" s="401">
        <v>2</v>
      </c>
      <c r="E69" s="401"/>
      <c r="F69" s="402">
        <f t="shared" si="36"/>
        <v>51</v>
      </c>
      <c r="G69" s="402">
        <f t="shared" si="37"/>
        <v>1</v>
      </c>
      <c r="H69" s="402"/>
      <c r="I69" s="402"/>
      <c r="J69" s="402"/>
      <c r="K69" s="402">
        <f t="shared" si="40"/>
        <v>1</v>
      </c>
      <c r="L69" s="402"/>
      <c r="M69" s="402"/>
      <c r="N69" s="402"/>
      <c r="O69" s="412">
        <f>50</f>
        <v>50</v>
      </c>
      <c r="P69" s="389"/>
      <c r="Q69" s="333"/>
    </row>
    <row r="70" spans="1:20" ht="27" customHeight="1" x14ac:dyDescent="0.25">
      <c r="A70" s="393">
        <v>6</v>
      </c>
      <c r="B70" s="400" t="s">
        <v>1149</v>
      </c>
      <c r="C70" s="401">
        <f t="shared" si="32"/>
        <v>1</v>
      </c>
      <c r="D70" s="401">
        <v>1</v>
      </c>
      <c r="E70" s="401"/>
      <c r="F70" s="402">
        <f t="shared" si="36"/>
        <v>51</v>
      </c>
      <c r="G70" s="402">
        <f t="shared" si="37"/>
        <v>1</v>
      </c>
      <c r="H70" s="402"/>
      <c r="I70" s="402"/>
      <c r="J70" s="402"/>
      <c r="K70" s="402">
        <f>(C70*0.5)+(1*0.5)</f>
        <v>1</v>
      </c>
      <c r="L70" s="402"/>
      <c r="M70" s="402"/>
      <c r="N70" s="402"/>
      <c r="O70" s="412">
        <v>50</v>
      </c>
      <c r="P70" s="415"/>
      <c r="Q70" s="333"/>
    </row>
    <row r="71" spans="1:20" ht="27" customHeight="1" x14ac:dyDescent="0.25">
      <c r="A71" s="394" t="s">
        <v>1124</v>
      </c>
      <c r="B71" s="394" t="s">
        <v>1150</v>
      </c>
      <c r="C71" s="395">
        <f>SUM(C72:C80)</f>
        <v>74</v>
      </c>
      <c r="D71" s="395">
        <f>SUM(D72:D80)</f>
        <v>58</v>
      </c>
      <c r="E71" s="395">
        <f>SUM(E72:E80)</f>
        <v>16</v>
      </c>
      <c r="F71" s="396">
        <f t="shared" ref="F71:O71" si="41">F72+F75+F76</f>
        <v>10038.6751503</v>
      </c>
      <c r="G71" s="396">
        <f t="shared" si="41"/>
        <v>5111.1751502999996</v>
      </c>
      <c r="H71" s="396">
        <f t="shared" si="41"/>
        <v>2557.2351479999998</v>
      </c>
      <c r="I71" s="396">
        <f t="shared" si="41"/>
        <v>569.46052230000009</v>
      </c>
      <c r="J71" s="396">
        <f t="shared" si="41"/>
        <v>1164.36348</v>
      </c>
      <c r="K71" s="396">
        <f t="shared" si="41"/>
        <v>18.5</v>
      </c>
      <c r="L71" s="396">
        <f t="shared" si="41"/>
        <v>70.816000000000003</v>
      </c>
      <c r="M71" s="396">
        <f t="shared" si="41"/>
        <v>730.8</v>
      </c>
      <c r="N71" s="396">
        <f t="shared" si="41"/>
        <v>81.199999999999989</v>
      </c>
      <c r="O71" s="396">
        <f t="shared" si="41"/>
        <v>4927.5</v>
      </c>
      <c r="P71" s="405"/>
      <c r="R71" s="317"/>
    </row>
    <row r="72" spans="1:20" s="334" customFormat="1" ht="27" customHeight="1" x14ac:dyDescent="0.25">
      <c r="A72" s="416" t="s">
        <v>1554</v>
      </c>
      <c r="B72" s="417" t="s">
        <v>1151</v>
      </c>
      <c r="C72" s="418">
        <f t="shared" ref="C72:C83" si="42">D72+E72</f>
        <v>37</v>
      </c>
      <c r="D72" s="418">
        <v>29</v>
      </c>
      <c r="E72" s="418">
        <v>8</v>
      </c>
      <c r="F72" s="419">
        <f>SUM(F73:F74)</f>
        <v>7683.1751502999996</v>
      </c>
      <c r="G72" s="419">
        <f t="shared" ref="G72:N72" si="43">SUM(G73:G74)</f>
        <v>5111.1751502999996</v>
      </c>
      <c r="H72" s="419">
        <f t="shared" si="43"/>
        <v>2557.2351479999998</v>
      </c>
      <c r="I72" s="419">
        <f t="shared" si="43"/>
        <v>569.46052230000009</v>
      </c>
      <c r="J72" s="419">
        <f t="shared" si="43"/>
        <v>1164.36348</v>
      </c>
      <c r="K72" s="419">
        <f t="shared" si="43"/>
        <v>18.5</v>
      </c>
      <c r="L72" s="419">
        <f t="shared" si="43"/>
        <v>70.816000000000003</v>
      </c>
      <c r="M72" s="419">
        <f t="shared" si="43"/>
        <v>730.8</v>
      </c>
      <c r="N72" s="419">
        <f t="shared" si="43"/>
        <v>81.199999999999989</v>
      </c>
      <c r="O72" s="420">
        <f>O74</f>
        <v>2572</v>
      </c>
      <c r="P72" s="391"/>
      <c r="R72" s="385"/>
      <c r="T72" s="386"/>
    </row>
    <row r="73" spans="1:20" ht="27" customHeight="1" x14ac:dyDescent="0.25">
      <c r="A73" s="399" t="s">
        <v>22</v>
      </c>
      <c r="B73" s="400" t="s">
        <v>1553</v>
      </c>
      <c r="C73" s="401">
        <f t="shared" si="42"/>
        <v>37</v>
      </c>
      <c r="D73" s="401">
        <v>29</v>
      </c>
      <c r="E73" s="401">
        <v>8</v>
      </c>
      <c r="F73" s="402">
        <f>G73+O73</f>
        <v>5111.1751502999996</v>
      </c>
      <c r="G73" s="402">
        <f>H73+I73+J73+K73+L73+M73</f>
        <v>5111.1751502999996</v>
      </c>
      <c r="H73" s="402">
        <f>(112.07+6.75+2.0721+1.175+1.175+19.78)*1.49*12</f>
        <v>2557.2351479999998</v>
      </c>
      <c r="I73" s="402">
        <f>(112.07+6.75+2.0721)*1.49*12*22.5%+(19.78*1.49*12*23.5%)</f>
        <v>569.46052230000009</v>
      </c>
      <c r="J73" s="402">
        <f>(34.236+29.705+1.18)*1.49*12</f>
        <v>1164.36348</v>
      </c>
      <c r="K73" s="402">
        <f>C73*0.5</f>
        <v>18.5</v>
      </c>
      <c r="L73" s="402">
        <f>23.609+15.388+16.027+15.792</f>
        <v>70.816000000000003</v>
      </c>
      <c r="M73" s="409">
        <f>SUM(D73*25.2)</f>
        <v>730.8</v>
      </c>
      <c r="N73" s="409">
        <f>D73*2.8</f>
        <v>81.199999999999989</v>
      </c>
      <c r="O73" s="412"/>
      <c r="P73" s="389"/>
      <c r="R73" s="317"/>
    </row>
    <row r="74" spans="1:20" ht="27" customHeight="1" x14ac:dyDescent="0.25">
      <c r="A74" s="399" t="s">
        <v>22</v>
      </c>
      <c r="B74" s="400" t="s">
        <v>1557</v>
      </c>
      <c r="C74" s="401">
        <f>D74+E74</f>
        <v>0</v>
      </c>
      <c r="D74" s="401"/>
      <c r="E74" s="401"/>
      <c r="F74" s="402">
        <f>G74+O74</f>
        <v>2572</v>
      </c>
      <c r="G74" s="402">
        <f>H74+I74+J74+K74+L74+M74</f>
        <v>0</v>
      </c>
      <c r="H74" s="402"/>
      <c r="I74" s="402"/>
      <c r="J74" s="402"/>
      <c r="K74" s="402"/>
      <c r="L74" s="402"/>
      <c r="M74" s="402"/>
      <c r="N74" s="402"/>
      <c r="O74" s="402">
        <v>2572</v>
      </c>
      <c r="P74" s="389"/>
      <c r="R74" s="317"/>
    </row>
    <row r="75" spans="1:20" s="334" customFormat="1" ht="27" customHeight="1" x14ac:dyDescent="0.25">
      <c r="A75" s="416" t="s">
        <v>1555</v>
      </c>
      <c r="B75" s="417" t="s">
        <v>1547</v>
      </c>
      <c r="C75" s="418">
        <f t="shared" si="42"/>
        <v>0</v>
      </c>
      <c r="D75" s="418"/>
      <c r="E75" s="418"/>
      <c r="F75" s="419">
        <f t="shared" ref="F75:F80" si="44">G75+O75</f>
        <v>500</v>
      </c>
      <c r="G75" s="419">
        <f t="shared" ref="G75:G80" si="45">H75+I75+J75+K75+L75+M75</f>
        <v>0</v>
      </c>
      <c r="H75" s="419"/>
      <c r="I75" s="419"/>
      <c r="J75" s="419"/>
      <c r="K75" s="419"/>
      <c r="L75" s="419"/>
      <c r="M75" s="419"/>
      <c r="N75" s="419"/>
      <c r="O75" s="420">
        <f>1000-500</f>
        <v>500</v>
      </c>
      <c r="P75" s="391"/>
      <c r="R75" s="385"/>
      <c r="T75" s="386"/>
    </row>
    <row r="76" spans="1:20" s="334" customFormat="1" ht="27" customHeight="1" x14ac:dyDescent="0.25">
      <c r="A76" s="416" t="s">
        <v>1556</v>
      </c>
      <c r="B76" s="417" t="s">
        <v>1552</v>
      </c>
      <c r="C76" s="418"/>
      <c r="D76" s="418"/>
      <c r="E76" s="418"/>
      <c r="F76" s="419">
        <f>SUM(F77:F80)</f>
        <v>1855.5</v>
      </c>
      <c r="G76" s="419"/>
      <c r="H76" s="419"/>
      <c r="I76" s="419"/>
      <c r="J76" s="419"/>
      <c r="K76" s="419"/>
      <c r="L76" s="419"/>
      <c r="M76" s="419"/>
      <c r="N76" s="419"/>
      <c r="O76" s="419">
        <f>SUM(O77:O80)</f>
        <v>1855.5</v>
      </c>
      <c r="P76" s="391"/>
      <c r="R76" s="385"/>
      <c r="T76" s="386"/>
    </row>
    <row r="77" spans="1:20" ht="27" customHeight="1" x14ac:dyDescent="0.25">
      <c r="A77" s="393">
        <v>1</v>
      </c>
      <c r="B77" s="400" t="s">
        <v>1548</v>
      </c>
      <c r="C77" s="401">
        <f t="shared" si="42"/>
        <v>0</v>
      </c>
      <c r="D77" s="401"/>
      <c r="E77" s="401"/>
      <c r="F77" s="402">
        <f t="shared" si="44"/>
        <v>86.5</v>
      </c>
      <c r="G77" s="402">
        <f t="shared" si="45"/>
        <v>0</v>
      </c>
      <c r="H77" s="402"/>
      <c r="I77" s="402"/>
      <c r="J77" s="402"/>
      <c r="K77" s="402"/>
      <c r="L77" s="402"/>
      <c r="M77" s="402"/>
      <c r="N77" s="402"/>
      <c r="O77" s="412">
        <v>86.5</v>
      </c>
      <c r="P77" s="389"/>
      <c r="R77" s="317"/>
    </row>
    <row r="78" spans="1:20" ht="27" customHeight="1" x14ac:dyDescent="0.25">
      <c r="A78" s="393">
        <v>2</v>
      </c>
      <c r="B78" s="400" t="s">
        <v>1549</v>
      </c>
      <c r="C78" s="401">
        <f t="shared" si="42"/>
        <v>0</v>
      </c>
      <c r="D78" s="401"/>
      <c r="E78" s="401"/>
      <c r="F78" s="402">
        <f t="shared" si="44"/>
        <v>379</v>
      </c>
      <c r="G78" s="402">
        <f t="shared" si="45"/>
        <v>0</v>
      </c>
      <c r="H78" s="402"/>
      <c r="I78" s="402"/>
      <c r="J78" s="402"/>
      <c r="K78" s="402"/>
      <c r="L78" s="402"/>
      <c r="M78" s="402"/>
      <c r="N78" s="402"/>
      <c r="O78" s="412">
        <v>379</v>
      </c>
      <c r="P78" s="389"/>
      <c r="R78" s="317"/>
    </row>
    <row r="79" spans="1:20" ht="27" customHeight="1" x14ac:dyDescent="0.25">
      <c r="A79" s="393">
        <v>3</v>
      </c>
      <c r="B79" s="400" t="s">
        <v>1550</v>
      </c>
      <c r="C79" s="401">
        <f t="shared" si="42"/>
        <v>0</v>
      </c>
      <c r="D79" s="401"/>
      <c r="E79" s="401"/>
      <c r="F79" s="402">
        <f t="shared" si="44"/>
        <v>354</v>
      </c>
      <c r="G79" s="402">
        <f t="shared" si="45"/>
        <v>0</v>
      </c>
      <c r="H79" s="402"/>
      <c r="I79" s="402"/>
      <c r="J79" s="402"/>
      <c r="K79" s="402"/>
      <c r="L79" s="402"/>
      <c r="M79" s="402"/>
      <c r="N79" s="402"/>
      <c r="O79" s="412">
        <v>354</v>
      </c>
      <c r="P79" s="389"/>
      <c r="R79" s="317"/>
    </row>
    <row r="80" spans="1:20" ht="27" customHeight="1" x14ac:dyDescent="0.25">
      <c r="A80" s="393">
        <v>4</v>
      </c>
      <c r="B80" s="400" t="s">
        <v>1551</v>
      </c>
      <c r="C80" s="401">
        <f t="shared" si="42"/>
        <v>0</v>
      </c>
      <c r="D80" s="401"/>
      <c r="E80" s="401"/>
      <c r="F80" s="402">
        <f t="shared" si="44"/>
        <v>1036</v>
      </c>
      <c r="G80" s="402">
        <f t="shared" si="45"/>
        <v>0</v>
      </c>
      <c r="H80" s="402"/>
      <c r="I80" s="402"/>
      <c r="J80" s="402"/>
      <c r="K80" s="402"/>
      <c r="L80" s="402"/>
      <c r="M80" s="402"/>
      <c r="N80" s="402"/>
      <c r="O80" s="412">
        <f>300+300+38+38+180+20+10+100+30+20</f>
        <v>1036</v>
      </c>
      <c r="P80" s="389"/>
      <c r="R80" s="317"/>
    </row>
    <row r="81" spans="1:20" ht="27" customHeight="1" x14ac:dyDescent="0.25">
      <c r="A81" s="394" t="s">
        <v>77</v>
      </c>
      <c r="B81" s="394" t="s">
        <v>1152</v>
      </c>
      <c r="C81" s="395">
        <f t="shared" ref="C81:M81" si="46">SUM(C82:C83)</f>
        <v>0</v>
      </c>
      <c r="D81" s="395">
        <f t="shared" si="46"/>
        <v>0</v>
      </c>
      <c r="E81" s="395">
        <f t="shared" si="46"/>
        <v>0</v>
      </c>
      <c r="F81" s="396">
        <f>SUM(F82:F83)</f>
        <v>6250</v>
      </c>
      <c r="G81" s="396">
        <f t="shared" ref="G81" si="47">H81+I81+J81++L81+M81</f>
        <v>0</v>
      </c>
      <c r="H81" s="396">
        <f t="shared" si="46"/>
        <v>0</v>
      </c>
      <c r="I81" s="396">
        <f t="shared" si="46"/>
        <v>0</v>
      </c>
      <c r="J81" s="396">
        <f t="shared" si="46"/>
        <v>0</v>
      </c>
      <c r="K81" s="396">
        <f t="shared" si="46"/>
        <v>0</v>
      </c>
      <c r="L81" s="396">
        <f t="shared" si="46"/>
        <v>0</v>
      </c>
      <c r="M81" s="396">
        <f t="shared" si="46"/>
        <v>0</v>
      </c>
      <c r="N81" s="396"/>
      <c r="O81" s="395">
        <f>SUM(O82:O83)</f>
        <v>6250</v>
      </c>
      <c r="P81" s="405"/>
    </row>
    <row r="82" spans="1:20" ht="27" customHeight="1" x14ac:dyDescent="0.25">
      <c r="A82" s="393">
        <v>1</v>
      </c>
      <c r="B82" s="400" t="s">
        <v>1533</v>
      </c>
      <c r="C82" s="401">
        <f t="shared" si="42"/>
        <v>0</v>
      </c>
      <c r="D82" s="401"/>
      <c r="E82" s="401"/>
      <c r="F82" s="402">
        <f t="shared" ref="F82:F88" si="48">G82+O82</f>
        <v>5250</v>
      </c>
      <c r="G82" s="402">
        <f t="shared" ref="G82:G83" si="49">H82+I82+J82+K82+L82+M82</f>
        <v>0</v>
      </c>
      <c r="H82" s="402"/>
      <c r="I82" s="402"/>
      <c r="J82" s="402"/>
      <c r="K82" s="402"/>
      <c r="L82" s="402"/>
      <c r="M82" s="402"/>
      <c r="N82" s="402"/>
      <c r="O82" s="412">
        <v>5250</v>
      </c>
      <c r="P82" s="400"/>
    </row>
    <row r="83" spans="1:20" s="320" customFormat="1" ht="27" customHeight="1" x14ac:dyDescent="0.2">
      <c r="A83" s="393">
        <v>2</v>
      </c>
      <c r="B83" s="400" t="s">
        <v>1523</v>
      </c>
      <c r="C83" s="401">
        <f t="shared" si="42"/>
        <v>0</v>
      </c>
      <c r="D83" s="401"/>
      <c r="E83" s="401"/>
      <c r="F83" s="402">
        <f t="shared" si="48"/>
        <v>1000</v>
      </c>
      <c r="G83" s="402">
        <f t="shared" si="49"/>
        <v>0</v>
      </c>
      <c r="H83" s="402"/>
      <c r="I83" s="402"/>
      <c r="J83" s="402"/>
      <c r="K83" s="402"/>
      <c r="L83" s="402"/>
      <c r="M83" s="402"/>
      <c r="N83" s="402"/>
      <c r="O83" s="412">
        <v>1000</v>
      </c>
      <c r="P83" s="400"/>
      <c r="Q83" s="326"/>
      <c r="T83" s="325"/>
    </row>
    <row r="84" spans="1:20" s="320" customFormat="1" ht="27" customHeight="1" x14ac:dyDescent="0.2">
      <c r="A84" s="394" t="s">
        <v>113</v>
      </c>
      <c r="B84" s="405" t="s">
        <v>1471</v>
      </c>
      <c r="C84" s="395"/>
      <c r="D84" s="395"/>
      <c r="E84" s="395"/>
      <c r="F84" s="396">
        <f t="shared" ref="F84:O84" si="50">SUM(F85:F88)</f>
        <v>3071.5</v>
      </c>
      <c r="G84" s="396">
        <f t="shared" si="50"/>
        <v>37.5</v>
      </c>
      <c r="H84" s="396">
        <f t="shared" si="50"/>
        <v>0</v>
      </c>
      <c r="I84" s="396">
        <f t="shared" si="50"/>
        <v>0</v>
      </c>
      <c r="J84" s="396">
        <f t="shared" si="50"/>
        <v>0</v>
      </c>
      <c r="K84" s="396">
        <f t="shared" si="50"/>
        <v>37.5</v>
      </c>
      <c r="L84" s="396">
        <f t="shared" si="50"/>
        <v>0</v>
      </c>
      <c r="M84" s="396">
        <f t="shared" si="50"/>
        <v>0</v>
      </c>
      <c r="N84" s="396">
        <f t="shared" si="50"/>
        <v>0</v>
      </c>
      <c r="O84" s="396">
        <f t="shared" si="50"/>
        <v>3034</v>
      </c>
      <c r="P84" s="405"/>
      <c r="Q84" s="326"/>
      <c r="T84" s="325"/>
    </row>
    <row r="85" spans="1:20" s="320" customFormat="1" ht="24.95" customHeight="1" x14ac:dyDescent="0.2">
      <c r="A85" s="393"/>
      <c r="B85" s="22" t="s">
        <v>1458</v>
      </c>
      <c r="C85" s="401"/>
      <c r="D85" s="401"/>
      <c r="E85" s="401"/>
      <c r="F85" s="402">
        <f>G85+O85</f>
        <v>2000</v>
      </c>
      <c r="G85" s="402">
        <f t="shared" ref="G85:G88" si="51">H85+I85+J85+K85+L85+M85</f>
        <v>0</v>
      </c>
      <c r="H85" s="402"/>
      <c r="I85" s="402"/>
      <c r="J85" s="402"/>
      <c r="K85" s="402"/>
      <c r="L85" s="402"/>
      <c r="M85" s="402"/>
      <c r="N85" s="402"/>
      <c r="O85" s="412">
        <v>2000</v>
      </c>
      <c r="P85" s="400"/>
      <c r="Q85" s="326"/>
      <c r="T85" s="325"/>
    </row>
    <row r="86" spans="1:20" s="320" customFormat="1" ht="24.95" customHeight="1" x14ac:dyDescent="0.2">
      <c r="A86" s="393"/>
      <c r="B86" s="392" t="s">
        <v>1457</v>
      </c>
      <c r="C86" s="401"/>
      <c r="D86" s="401"/>
      <c r="E86" s="401"/>
      <c r="F86" s="402">
        <f>G86+O86</f>
        <v>537.5</v>
      </c>
      <c r="G86" s="402">
        <f t="shared" si="51"/>
        <v>37.5</v>
      </c>
      <c r="H86" s="402"/>
      <c r="I86" s="402"/>
      <c r="J86" s="402"/>
      <c r="K86" s="402">
        <f>75*0.5</f>
        <v>37.5</v>
      </c>
      <c r="L86" s="402"/>
      <c r="M86" s="402"/>
      <c r="N86" s="402"/>
      <c r="O86" s="412">
        <v>500</v>
      </c>
      <c r="P86" s="400"/>
      <c r="Q86" s="326"/>
      <c r="T86" s="325"/>
    </row>
    <row r="87" spans="1:20" s="320" customFormat="1" ht="24.95" customHeight="1" x14ac:dyDescent="0.2">
      <c r="A87" s="393"/>
      <c r="B87" s="22" t="s">
        <v>1473</v>
      </c>
      <c r="C87" s="401"/>
      <c r="D87" s="401"/>
      <c r="E87" s="401"/>
      <c r="F87" s="402">
        <f t="shared" si="48"/>
        <v>300</v>
      </c>
      <c r="G87" s="402">
        <f t="shared" si="51"/>
        <v>0</v>
      </c>
      <c r="H87" s="402"/>
      <c r="I87" s="402"/>
      <c r="J87" s="402"/>
      <c r="K87" s="402"/>
      <c r="L87" s="402"/>
      <c r="M87" s="402"/>
      <c r="N87" s="402"/>
      <c r="O87" s="412">
        <v>300</v>
      </c>
      <c r="P87" s="400"/>
      <c r="Q87" s="326"/>
      <c r="T87" s="325"/>
    </row>
    <row r="88" spans="1:20" s="320" customFormat="1" ht="24.95" customHeight="1" x14ac:dyDescent="0.2">
      <c r="A88" s="393"/>
      <c r="B88" s="421" t="s">
        <v>1472</v>
      </c>
      <c r="C88" s="401"/>
      <c r="D88" s="401"/>
      <c r="E88" s="401"/>
      <c r="F88" s="402">
        <f t="shared" si="48"/>
        <v>234</v>
      </c>
      <c r="G88" s="402">
        <f t="shared" si="51"/>
        <v>0</v>
      </c>
      <c r="H88" s="402"/>
      <c r="I88" s="402"/>
      <c r="J88" s="402"/>
      <c r="K88" s="402"/>
      <c r="L88" s="402"/>
      <c r="M88" s="402"/>
      <c r="N88" s="402"/>
      <c r="O88" s="412">
        <v>234</v>
      </c>
      <c r="P88" s="400"/>
      <c r="Q88" s="326"/>
      <c r="T88" s="325"/>
    </row>
    <row r="89" spans="1:20" s="320" customFormat="1" ht="24.95" customHeight="1" x14ac:dyDescent="0.25">
      <c r="A89" s="394" t="s">
        <v>426</v>
      </c>
      <c r="B89" s="405" t="s">
        <v>1153</v>
      </c>
      <c r="C89" s="395"/>
      <c r="D89" s="395"/>
      <c r="E89" s="395"/>
      <c r="F89" s="396">
        <f>O89</f>
        <v>1929.7</v>
      </c>
      <c r="G89" s="396"/>
      <c r="H89" s="396"/>
      <c r="I89" s="396"/>
      <c r="J89" s="396"/>
      <c r="K89" s="396"/>
      <c r="L89" s="396"/>
      <c r="M89" s="396"/>
      <c r="N89" s="396"/>
      <c r="O89" s="395">
        <f>6107-3800-1565-3+893+0.7+99+198</f>
        <v>1929.7</v>
      </c>
      <c r="P89" s="398"/>
      <c r="Q89" s="387"/>
      <c r="T89" s="325"/>
    </row>
    <row r="90" spans="1:20" ht="24.95" customHeight="1" x14ac:dyDescent="0.25">
      <c r="A90" s="394" t="s">
        <v>674</v>
      </c>
      <c r="B90" s="405" t="s">
        <v>1154</v>
      </c>
      <c r="C90" s="395">
        <f>D90+E90</f>
        <v>0</v>
      </c>
      <c r="D90" s="395"/>
      <c r="E90" s="395"/>
      <c r="F90" s="396">
        <f>G90+O90</f>
        <v>3800</v>
      </c>
      <c r="G90" s="396">
        <f>H90+I90+J90++L90+M90</f>
        <v>0</v>
      </c>
      <c r="H90" s="396"/>
      <c r="I90" s="396"/>
      <c r="J90" s="396"/>
      <c r="K90" s="396"/>
      <c r="L90" s="396"/>
      <c r="M90" s="396"/>
      <c r="N90" s="396"/>
      <c r="O90" s="395">
        <v>3800</v>
      </c>
      <c r="P90" s="405"/>
      <c r="Q90" s="388"/>
    </row>
    <row r="91" spans="1:20" ht="24.95" customHeight="1" x14ac:dyDescent="0.25">
      <c r="A91" s="394" t="s">
        <v>1243</v>
      </c>
      <c r="B91" s="405" t="s">
        <v>672</v>
      </c>
      <c r="C91" s="395">
        <f>D91+E91</f>
        <v>0</v>
      </c>
      <c r="D91" s="395"/>
      <c r="E91" s="395"/>
      <c r="F91" s="396">
        <f>G91+O91</f>
        <v>11260.14592805</v>
      </c>
      <c r="G91" s="396">
        <f>H91+I91+J91++L91+M91</f>
        <v>0</v>
      </c>
      <c r="H91" s="396"/>
      <c r="I91" s="396"/>
      <c r="J91" s="396"/>
      <c r="K91" s="396"/>
      <c r="L91" s="396"/>
      <c r="M91" s="396"/>
      <c r="N91" s="396"/>
      <c r="O91" s="398">
        <f>12875-'DT CHI NS XA 41'!C39</f>
        <v>11260.14592805</v>
      </c>
      <c r="P91" s="405"/>
      <c r="Q91" s="388">
        <f>12249-'[2]DT CHI NS XA 41'!C37</f>
        <v>10818.094276468</v>
      </c>
    </row>
    <row r="92" spans="1:20" ht="15.95" customHeight="1" x14ac:dyDescent="0.25">
      <c r="A92" s="334"/>
      <c r="B92" s="335"/>
      <c r="O92" s="317"/>
    </row>
  </sheetData>
  <mergeCells count="27">
    <mergeCell ref="A5:P5"/>
    <mergeCell ref="A4:P4"/>
    <mergeCell ref="M1:P1"/>
    <mergeCell ref="A2:P2"/>
    <mergeCell ref="A3:P3"/>
    <mergeCell ref="H7:O7"/>
    <mergeCell ref="C8:E8"/>
    <mergeCell ref="F8:O8"/>
    <mergeCell ref="A8:A15"/>
    <mergeCell ref="B8:B15"/>
    <mergeCell ref="K11:K15"/>
    <mergeCell ref="P8:P15"/>
    <mergeCell ref="C9:C15"/>
    <mergeCell ref="D9:D15"/>
    <mergeCell ref="E9:E15"/>
    <mergeCell ref="A6:P6"/>
    <mergeCell ref="F9:F15"/>
    <mergeCell ref="O9:O15"/>
    <mergeCell ref="M11:M15"/>
    <mergeCell ref="N11:N15"/>
    <mergeCell ref="G9:N9"/>
    <mergeCell ref="G10:G15"/>
    <mergeCell ref="H11:H15"/>
    <mergeCell ref="I11:I15"/>
    <mergeCell ref="J11:J15"/>
    <mergeCell ref="L11:L15"/>
    <mergeCell ref="H10:N10"/>
  </mergeCells>
  <printOptions horizontalCentered="1"/>
  <pageMargins left="0.24" right="0.25" top="0.25" bottom="0.25" header="0.31496062992126" footer="0.21"/>
  <pageSetup paperSize="9" scale="75" orientation="landscape" verticalDpi="0" r:id="rId1"/>
  <headerFooter>
    <oddFooter>&amp;F&amp;RPage &amp;P</oddFooter>
  </headerFooter>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0000"/>
  </sheetPr>
  <dimension ref="A1:R11"/>
  <sheetViews>
    <sheetView workbookViewId="0">
      <selection activeCell="C10" sqref="C10"/>
    </sheetView>
  </sheetViews>
  <sheetFormatPr defaultRowHeight="15" x14ac:dyDescent="0.25"/>
  <cols>
    <col min="1" max="1" width="6.28515625" customWidth="1"/>
    <col min="2" max="2" width="34" customWidth="1"/>
  </cols>
  <sheetData>
    <row r="1" spans="1:18" ht="15.75" x14ac:dyDescent="0.25">
      <c r="R1" s="30" t="s">
        <v>675</v>
      </c>
    </row>
    <row r="2" spans="1:18" ht="15.75" x14ac:dyDescent="0.25">
      <c r="A2" s="437" t="s">
        <v>676</v>
      </c>
      <c r="B2" s="437"/>
      <c r="C2" s="437"/>
      <c r="D2" s="437"/>
      <c r="E2" s="437"/>
      <c r="F2" s="437"/>
      <c r="G2" s="437"/>
      <c r="H2" s="437"/>
      <c r="I2" s="437"/>
      <c r="J2" s="437"/>
      <c r="K2" s="437"/>
      <c r="L2" s="437"/>
      <c r="M2" s="437"/>
      <c r="N2" s="437"/>
      <c r="O2" s="437"/>
      <c r="P2" s="437"/>
      <c r="Q2" s="437"/>
      <c r="R2" s="437"/>
    </row>
    <row r="3" spans="1:18" ht="15.75" x14ac:dyDescent="0.25">
      <c r="A3" s="437" t="s">
        <v>126</v>
      </c>
      <c r="B3" s="437"/>
      <c r="C3" s="437"/>
      <c r="D3" s="437"/>
      <c r="E3" s="437"/>
      <c r="F3" s="437"/>
      <c r="G3" s="437"/>
      <c r="H3" s="437"/>
      <c r="I3" s="437"/>
      <c r="J3" s="437"/>
      <c r="K3" s="437"/>
      <c r="L3" s="437"/>
      <c r="M3" s="437"/>
      <c r="N3" s="437"/>
      <c r="O3" s="437"/>
      <c r="P3" s="437"/>
      <c r="Q3" s="437"/>
      <c r="R3" s="437"/>
    </row>
    <row r="4" spans="1:18" ht="15.75" x14ac:dyDescent="0.25">
      <c r="R4" s="31" t="s">
        <v>56</v>
      </c>
    </row>
    <row r="5" spans="1:18" ht="15.75" x14ac:dyDescent="0.25">
      <c r="A5" s="483" t="s">
        <v>3</v>
      </c>
      <c r="B5" s="483" t="s">
        <v>161</v>
      </c>
      <c r="C5" s="483" t="s">
        <v>130</v>
      </c>
      <c r="D5" s="483" t="s">
        <v>419</v>
      </c>
      <c r="E5" s="483" t="s">
        <v>420</v>
      </c>
      <c r="F5" s="483" t="s">
        <v>555</v>
      </c>
      <c r="G5" s="483" t="s">
        <v>556</v>
      </c>
      <c r="H5" s="483" t="s">
        <v>557</v>
      </c>
      <c r="I5" s="483" t="s">
        <v>558</v>
      </c>
      <c r="J5" s="483" t="s">
        <v>559</v>
      </c>
      <c r="K5" s="483" t="s">
        <v>560</v>
      </c>
      <c r="L5" s="483" t="s">
        <v>561</v>
      </c>
      <c r="M5" s="483" t="s">
        <v>562</v>
      </c>
      <c r="N5" s="483" t="s">
        <v>162</v>
      </c>
      <c r="O5" s="483"/>
      <c r="P5" s="483" t="s">
        <v>563</v>
      </c>
      <c r="Q5" s="483" t="s">
        <v>564</v>
      </c>
      <c r="R5" s="483" t="s">
        <v>565</v>
      </c>
    </row>
    <row r="6" spans="1:18" ht="126" x14ac:dyDescent="0.25">
      <c r="A6" s="483"/>
      <c r="B6" s="483"/>
      <c r="C6" s="483"/>
      <c r="D6" s="483"/>
      <c r="E6" s="483"/>
      <c r="F6" s="483"/>
      <c r="G6" s="483"/>
      <c r="H6" s="483"/>
      <c r="I6" s="483"/>
      <c r="J6" s="483"/>
      <c r="K6" s="483"/>
      <c r="L6" s="483"/>
      <c r="M6" s="483"/>
      <c r="N6" s="34" t="s">
        <v>586</v>
      </c>
      <c r="O6" s="34" t="s">
        <v>587</v>
      </c>
      <c r="P6" s="483"/>
      <c r="Q6" s="483"/>
      <c r="R6" s="483"/>
    </row>
    <row r="7" spans="1:18" ht="15.75" x14ac:dyDescent="0.25">
      <c r="A7" s="34" t="s">
        <v>15</v>
      </c>
      <c r="B7" s="34" t="s">
        <v>16</v>
      </c>
      <c r="C7" s="34">
        <v>1</v>
      </c>
      <c r="D7" s="34">
        <v>2</v>
      </c>
      <c r="E7" s="34">
        <v>3</v>
      </c>
      <c r="F7" s="34">
        <v>4</v>
      </c>
      <c r="G7" s="34">
        <v>5</v>
      </c>
      <c r="H7" s="34">
        <v>6</v>
      </c>
      <c r="I7" s="34">
        <v>7</v>
      </c>
      <c r="J7" s="34">
        <v>8</v>
      </c>
      <c r="K7" s="34">
        <v>9</v>
      </c>
      <c r="L7" s="34">
        <v>10</v>
      </c>
      <c r="M7" s="34">
        <v>11</v>
      </c>
      <c r="N7" s="34">
        <v>12</v>
      </c>
      <c r="O7" s="34">
        <v>13</v>
      </c>
      <c r="P7" s="34">
        <v>14</v>
      </c>
      <c r="Q7" s="34">
        <v>15</v>
      </c>
      <c r="R7" s="34">
        <v>16</v>
      </c>
    </row>
    <row r="8" spans="1:18" ht="32.25" customHeight="1" x14ac:dyDescent="0.25">
      <c r="A8" s="34"/>
      <c r="B8" s="35" t="s">
        <v>133</v>
      </c>
      <c r="C8" s="35"/>
      <c r="D8" s="35"/>
      <c r="E8" s="35"/>
      <c r="F8" s="35"/>
      <c r="G8" s="35"/>
      <c r="H8" s="35"/>
      <c r="I8" s="35"/>
      <c r="J8" s="35"/>
      <c r="K8" s="35"/>
      <c r="L8" s="35"/>
      <c r="M8" s="35"/>
      <c r="N8" s="35"/>
      <c r="O8" s="35"/>
      <c r="P8" s="35"/>
      <c r="Q8" s="35"/>
      <c r="R8" s="35"/>
    </row>
    <row r="9" spans="1:18" ht="32.25" customHeight="1" x14ac:dyDescent="0.25">
      <c r="A9" s="34">
        <v>1</v>
      </c>
      <c r="B9" s="35" t="s">
        <v>166</v>
      </c>
      <c r="C9" s="35"/>
      <c r="D9" s="35"/>
      <c r="E9" s="35"/>
      <c r="F9" s="35"/>
      <c r="G9" s="35"/>
      <c r="H9" s="35"/>
      <c r="I9" s="35"/>
      <c r="J9" s="35"/>
      <c r="K9" s="35"/>
      <c r="L9" s="35"/>
      <c r="M9" s="35"/>
      <c r="N9" s="35"/>
      <c r="O9" s="35"/>
      <c r="P9" s="35"/>
      <c r="Q9" s="35"/>
      <c r="R9" s="35"/>
    </row>
    <row r="10" spans="1:18" ht="32.25" customHeight="1" x14ac:dyDescent="0.25">
      <c r="A10" s="34">
        <v>2</v>
      </c>
      <c r="B10" s="35" t="s">
        <v>167</v>
      </c>
      <c r="C10" s="35"/>
      <c r="D10" s="35"/>
      <c r="E10" s="35"/>
      <c r="F10" s="35"/>
      <c r="G10" s="35"/>
      <c r="H10" s="35"/>
      <c r="I10" s="35"/>
      <c r="J10" s="35"/>
      <c r="K10" s="35"/>
      <c r="L10" s="35"/>
      <c r="M10" s="35"/>
      <c r="N10" s="35"/>
      <c r="O10" s="35"/>
      <c r="P10" s="35"/>
      <c r="Q10" s="35"/>
      <c r="R10" s="35"/>
    </row>
    <row r="11" spans="1:18" ht="32.25" customHeight="1" x14ac:dyDescent="0.25">
      <c r="A11" s="34">
        <v>3</v>
      </c>
      <c r="B11" s="35" t="s">
        <v>205</v>
      </c>
      <c r="C11" s="35"/>
      <c r="D11" s="35"/>
      <c r="E11" s="35"/>
      <c r="F11" s="35"/>
      <c r="G11" s="35"/>
      <c r="H11" s="35"/>
      <c r="I11" s="35"/>
      <c r="J11" s="35"/>
      <c r="K11" s="35"/>
      <c r="L11" s="35"/>
      <c r="M11" s="35"/>
      <c r="N11" s="35"/>
      <c r="O11" s="35"/>
      <c r="P11" s="35"/>
      <c r="Q11" s="35"/>
      <c r="R11" s="35"/>
    </row>
  </sheetData>
  <mergeCells count="19">
    <mergeCell ref="A5:A6"/>
    <mergeCell ref="B5:B6"/>
    <mergeCell ref="C5:C6"/>
    <mergeCell ref="D5:D6"/>
    <mergeCell ref="E5:E6"/>
    <mergeCell ref="F5:F6"/>
    <mergeCell ref="A2:R2"/>
    <mergeCell ref="A3:R3"/>
    <mergeCell ref="M5:M6"/>
    <mergeCell ref="N5:O5"/>
    <mergeCell ref="P5:P6"/>
    <mergeCell ref="Q5:Q6"/>
    <mergeCell ref="R5:R6"/>
    <mergeCell ref="G5:G6"/>
    <mergeCell ref="H5:H6"/>
    <mergeCell ref="I5:I6"/>
    <mergeCell ref="J5:J6"/>
    <mergeCell ref="K5:K6"/>
    <mergeCell ref="L5:L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00B050"/>
  </sheetPr>
  <dimension ref="A1:S34"/>
  <sheetViews>
    <sheetView workbookViewId="0">
      <selection activeCell="A2" sqref="A2:S2"/>
    </sheetView>
  </sheetViews>
  <sheetFormatPr defaultRowHeight="15" x14ac:dyDescent="0.25"/>
  <cols>
    <col min="1" max="1" width="6.42578125" customWidth="1"/>
    <col min="2" max="2" width="39.5703125" customWidth="1"/>
    <col min="3" max="3" width="12.42578125" bestFit="1" customWidth="1"/>
    <col min="4" max="4" width="10.7109375" bestFit="1" customWidth="1"/>
    <col min="5" max="5" width="9.5703125" customWidth="1"/>
    <col min="9" max="9" width="10.140625" customWidth="1"/>
    <col min="10" max="10" width="9.5703125" bestFit="1" customWidth="1"/>
    <col min="11" max="11" width="10.5703125" customWidth="1"/>
    <col min="13" max="13" width="10.5703125" customWidth="1"/>
    <col min="15" max="15" width="11.5703125" customWidth="1"/>
    <col min="16" max="16" width="10.42578125" customWidth="1"/>
    <col min="17" max="17" width="9.7109375" customWidth="1"/>
    <col min="18" max="18" width="9.5703125" bestFit="1" customWidth="1"/>
  </cols>
  <sheetData>
    <row r="1" spans="1:19" ht="15.75" x14ac:dyDescent="0.25">
      <c r="R1" s="30" t="s">
        <v>414</v>
      </c>
    </row>
    <row r="2" spans="1:19" ht="15.75" x14ac:dyDescent="0.25">
      <c r="A2" s="437" t="s">
        <v>1493</v>
      </c>
      <c r="B2" s="437"/>
      <c r="C2" s="437"/>
      <c r="D2" s="437"/>
      <c r="E2" s="437"/>
      <c r="F2" s="437"/>
      <c r="G2" s="437"/>
      <c r="H2" s="437"/>
      <c r="I2" s="437"/>
      <c r="J2" s="437"/>
      <c r="K2" s="437"/>
      <c r="L2" s="437"/>
      <c r="M2" s="437"/>
      <c r="N2" s="437"/>
      <c r="O2" s="437"/>
      <c r="P2" s="437"/>
      <c r="Q2" s="437"/>
      <c r="R2" s="437"/>
    </row>
    <row r="3" spans="1:19" ht="16.5" x14ac:dyDescent="0.25">
      <c r="A3" s="475" t="s">
        <v>1479</v>
      </c>
      <c r="B3" s="475"/>
      <c r="C3" s="475"/>
      <c r="D3" s="475"/>
      <c r="E3" s="475"/>
      <c r="F3" s="475"/>
      <c r="G3" s="475"/>
      <c r="H3" s="475"/>
      <c r="I3" s="475"/>
      <c r="J3" s="475"/>
      <c r="K3" s="475"/>
      <c r="L3" s="475"/>
      <c r="M3" s="475"/>
      <c r="N3" s="475"/>
      <c r="O3" s="475"/>
      <c r="P3" s="475"/>
      <c r="Q3" s="475"/>
      <c r="R3" s="475"/>
    </row>
    <row r="4" spans="1:19" ht="16.5" hidden="1" x14ac:dyDescent="0.25">
      <c r="A4" s="475" t="s">
        <v>1470</v>
      </c>
      <c r="B4" s="475"/>
      <c r="C4" s="475"/>
      <c r="D4" s="475"/>
      <c r="E4" s="475"/>
      <c r="F4" s="475"/>
      <c r="G4" s="475"/>
      <c r="H4" s="475"/>
      <c r="I4" s="475"/>
      <c r="J4" s="475"/>
      <c r="K4" s="475"/>
      <c r="L4" s="475"/>
      <c r="M4" s="475"/>
      <c r="N4" s="475"/>
      <c r="O4" s="475"/>
      <c r="P4" s="475"/>
      <c r="Q4" s="475"/>
      <c r="R4" s="475"/>
    </row>
    <row r="5" spans="1:19" ht="16.5" hidden="1" customHeight="1" x14ac:dyDescent="0.25">
      <c r="A5" s="475" t="s">
        <v>1470</v>
      </c>
      <c r="B5" s="475"/>
      <c r="C5" s="475"/>
      <c r="D5" s="475"/>
      <c r="E5" s="475"/>
      <c r="F5" s="475"/>
      <c r="G5" s="475"/>
      <c r="H5" s="475"/>
      <c r="I5" s="475"/>
      <c r="J5" s="475"/>
      <c r="K5" s="475"/>
      <c r="L5" s="475"/>
      <c r="M5" s="475"/>
      <c r="N5" s="475"/>
      <c r="O5" s="475"/>
      <c r="P5" s="475"/>
      <c r="Q5" s="475"/>
      <c r="R5" s="475"/>
      <c r="S5" s="205"/>
    </row>
    <row r="6" spans="1:19" ht="15.75" x14ac:dyDescent="0.25">
      <c r="D6" s="77"/>
      <c r="R6" s="31" t="s">
        <v>56</v>
      </c>
    </row>
    <row r="7" spans="1:19" ht="15.75" x14ac:dyDescent="0.25">
      <c r="A7" s="483" t="s">
        <v>3</v>
      </c>
      <c r="B7" s="483" t="s">
        <v>161</v>
      </c>
      <c r="C7" s="483" t="s">
        <v>130</v>
      </c>
      <c r="D7" s="483" t="s">
        <v>419</v>
      </c>
      <c r="E7" s="483" t="s">
        <v>420</v>
      </c>
      <c r="F7" s="483" t="s">
        <v>555</v>
      </c>
      <c r="G7" s="483" t="s">
        <v>556</v>
      </c>
      <c r="H7" s="483" t="s">
        <v>1232</v>
      </c>
      <c r="I7" s="483" t="s">
        <v>558</v>
      </c>
      <c r="J7" s="483" t="s">
        <v>1242</v>
      </c>
      <c r="K7" s="483" t="s">
        <v>560</v>
      </c>
      <c r="L7" s="483" t="s">
        <v>561</v>
      </c>
      <c r="M7" s="483" t="s">
        <v>562</v>
      </c>
      <c r="N7" s="483" t="s">
        <v>162</v>
      </c>
      <c r="O7" s="483"/>
      <c r="P7" s="483" t="s">
        <v>563</v>
      </c>
      <c r="Q7" s="483" t="s">
        <v>564</v>
      </c>
      <c r="R7" s="483" t="s">
        <v>566</v>
      </c>
    </row>
    <row r="8" spans="1:19" ht="94.5" x14ac:dyDescent="0.25">
      <c r="A8" s="483"/>
      <c r="B8" s="483"/>
      <c r="C8" s="483"/>
      <c r="D8" s="483"/>
      <c r="E8" s="483"/>
      <c r="F8" s="483"/>
      <c r="G8" s="483"/>
      <c r="H8" s="483"/>
      <c r="I8" s="483"/>
      <c r="J8" s="483"/>
      <c r="K8" s="483"/>
      <c r="L8" s="483"/>
      <c r="M8" s="483"/>
      <c r="N8" s="34" t="s">
        <v>586</v>
      </c>
      <c r="O8" s="34" t="s">
        <v>587</v>
      </c>
      <c r="P8" s="483"/>
      <c r="Q8" s="483"/>
      <c r="R8" s="483"/>
    </row>
    <row r="9" spans="1:19" ht="15.75" x14ac:dyDescent="0.25">
      <c r="A9" s="34" t="s">
        <v>15</v>
      </c>
      <c r="B9" s="34" t="s">
        <v>16</v>
      </c>
      <c r="C9" s="34">
        <v>1</v>
      </c>
      <c r="D9" s="34">
        <v>2</v>
      </c>
      <c r="E9" s="34">
        <v>3</v>
      </c>
      <c r="F9" s="34">
        <v>4</v>
      </c>
      <c r="G9" s="34">
        <v>5</v>
      </c>
      <c r="H9" s="34">
        <v>6</v>
      </c>
      <c r="I9" s="34">
        <v>7</v>
      </c>
      <c r="J9" s="34">
        <v>8</v>
      </c>
      <c r="K9" s="34">
        <v>9</v>
      </c>
      <c r="L9" s="34">
        <v>10</v>
      </c>
      <c r="M9" s="34">
        <v>11</v>
      </c>
      <c r="N9" s="34">
        <v>12</v>
      </c>
      <c r="O9" s="34">
        <v>13</v>
      </c>
      <c r="P9" s="34">
        <v>14</v>
      </c>
      <c r="Q9" s="34">
        <v>15</v>
      </c>
      <c r="R9" s="34">
        <v>16</v>
      </c>
    </row>
    <row r="10" spans="1:19" ht="20.100000000000001" customHeight="1" x14ac:dyDescent="0.25">
      <c r="A10" s="108"/>
      <c r="B10" s="109" t="s">
        <v>133</v>
      </c>
      <c r="C10" s="110" t="e">
        <f t="shared" ref="C10:R10" si="0">C11+C15+C20+C21+C22+C27+C30+C31+C32+C33</f>
        <v>#REF!</v>
      </c>
      <c r="D10" s="110">
        <f t="shared" si="0"/>
        <v>292674.08033604</v>
      </c>
      <c r="E10" s="110">
        <f t="shared" si="0"/>
        <v>560</v>
      </c>
      <c r="F10" s="110">
        <f t="shared" si="0"/>
        <v>3071.5</v>
      </c>
      <c r="G10" s="110">
        <f t="shared" si="0"/>
        <v>2000</v>
      </c>
      <c r="H10" s="110">
        <f t="shared" si="0"/>
        <v>462.89080000000001</v>
      </c>
      <c r="I10" s="110">
        <f t="shared" si="0"/>
        <v>1529.1650049999998</v>
      </c>
      <c r="J10" s="110">
        <f t="shared" si="0"/>
        <v>0</v>
      </c>
      <c r="K10" s="110">
        <f t="shared" si="0"/>
        <v>1293.5730199999998</v>
      </c>
      <c r="L10" s="110">
        <f t="shared" si="0"/>
        <v>8828</v>
      </c>
      <c r="M10" s="110">
        <f t="shared" si="0"/>
        <v>62391</v>
      </c>
      <c r="N10" s="110">
        <f t="shared" si="0"/>
        <v>0</v>
      </c>
      <c r="O10" s="110">
        <f t="shared" si="0"/>
        <v>14216</v>
      </c>
      <c r="P10" s="110">
        <f t="shared" si="0"/>
        <v>19877.7324414</v>
      </c>
      <c r="Q10" s="110">
        <f t="shared" si="0"/>
        <v>68703</v>
      </c>
      <c r="R10" s="110" t="e">
        <f t="shared" si="0"/>
        <v>#REF!</v>
      </c>
    </row>
    <row r="11" spans="1:19" s="107" customFormat="1" ht="20.100000000000001" customHeight="1" x14ac:dyDescent="0.25">
      <c r="A11" s="111" t="s">
        <v>83</v>
      </c>
      <c r="B11" s="112" t="s">
        <v>1155</v>
      </c>
      <c r="C11" s="113">
        <f>SUM(C12:C14)</f>
        <v>62391</v>
      </c>
      <c r="D11" s="113">
        <f t="shared" ref="D11:R11" si="1">SUM(D12:D14)</f>
        <v>0</v>
      </c>
      <c r="E11" s="113">
        <f t="shared" si="1"/>
        <v>0</v>
      </c>
      <c r="F11" s="113">
        <f t="shared" si="1"/>
        <v>0</v>
      </c>
      <c r="G11" s="113">
        <f t="shared" si="1"/>
        <v>0</v>
      </c>
      <c r="H11" s="113">
        <f t="shared" si="1"/>
        <v>0</v>
      </c>
      <c r="I11" s="113">
        <f t="shared" si="1"/>
        <v>0</v>
      </c>
      <c r="J11" s="113">
        <f t="shared" si="1"/>
        <v>0</v>
      </c>
      <c r="K11" s="113">
        <f t="shared" si="1"/>
        <v>0</v>
      </c>
      <c r="L11" s="113">
        <f t="shared" si="1"/>
        <v>0</v>
      </c>
      <c r="M11" s="113">
        <f t="shared" si="1"/>
        <v>62391</v>
      </c>
      <c r="N11" s="113">
        <f t="shared" si="1"/>
        <v>0</v>
      </c>
      <c r="O11" s="113">
        <f t="shared" si="1"/>
        <v>14216</v>
      </c>
      <c r="P11" s="113">
        <f t="shared" si="1"/>
        <v>0</v>
      </c>
      <c r="Q11" s="113">
        <f t="shared" si="1"/>
        <v>0</v>
      </c>
      <c r="R11" s="113">
        <f t="shared" si="1"/>
        <v>0</v>
      </c>
    </row>
    <row r="12" spans="1:19" s="43" customFormat="1" ht="20.100000000000001" customHeight="1" x14ac:dyDescent="0.25">
      <c r="A12" s="114" t="s">
        <v>1046</v>
      </c>
      <c r="B12" s="115" t="s">
        <v>1108</v>
      </c>
      <c r="C12" s="116">
        <f>SUM(D12:M12)+P12+Q12+R12</f>
        <v>14216</v>
      </c>
      <c r="D12" s="116"/>
      <c r="E12" s="116"/>
      <c r="F12" s="116"/>
      <c r="G12" s="116"/>
      <c r="H12" s="116"/>
      <c r="I12" s="116"/>
      <c r="J12" s="116"/>
      <c r="K12" s="116"/>
      <c r="L12" s="116"/>
      <c r="M12" s="116">
        <f>SUM(N12:O12)</f>
        <v>14216</v>
      </c>
      <c r="N12" s="116"/>
      <c r="O12" s="116">
        <f>'CHI NS HUYEN 35'!O19</f>
        <v>14216</v>
      </c>
      <c r="P12" s="116"/>
      <c r="Q12" s="116"/>
      <c r="R12" s="116"/>
    </row>
    <row r="13" spans="1:19" s="43" customFormat="1" ht="29.25" customHeight="1" x14ac:dyDescent="0.25">
      <c r="A13" s="114" t="s">
        <v>1047</v>
      </c>
      <c r="B13" s="260" t="s">
        <v>1452</v>
      </c>
      <c r="C13" s="116">
        <f t="shared" ref="C13:C33" si="2">SUM(D13:M13)+P13+Q13+R13</f>
        <v>18255</v>
      </c>
      <c r="D13" s="116"/>
      <c r="E13" s="116"/>
      <c r="F13" s="116"/>
      <c r="G13" s="116"/>
      <c r="H13" s="116"/>
      <c r="I13" s="116"/>
      <c r="J13" s="116"/>
      <c r="K13" s="116"/>
      <c r="L13" s="116"/>
      <c r="M13" s="116">
        <f>'CHI NS HUYEN 35'!O20</f>
        <v>18255</v>
      </c>
      <c r="N13" s="116"/>
      <c r="O13" s="116"/>
      <c r="P13" s="116"/>
      <c r="Q13" s="116"/>
      <c r="R13" s="116"/>
    </row>
    <row r="14" spans="1:19" s="43" customFormat="1" ht="20.100000000000001" customHeight="1" x14ac:dyDescent="0.25">
      <c r="A14" s="114" t="s">
        <v>1048</v>
      </c>
      <c r="B14" s="115" t="s">
        <v>1467</v>
      </c>
      <c r="C14" s="116">
        <f t="shared" si="2"/>
        <v>29920</v>
      </c>
      <c r="D14" s="116"/>
      <c r="E14" s="116"/>
      <c r="F14" s="116"/>
      <c r="G14" s="116"/>
      <c r="H14" s="116"/>
      <c r="I14" s="116"/>
      <c r="J14" s="116"/>
      <c r="K14" s="116"/>
      <c r="L14" s="116"/>
      <c r="M14" s="116">
        <f>'CHI NS HUYEN 35'!O21</f>
        <v>29920</v>
      </c>
      <c r="N14" s="116"/>
      <c r="O14" s="116"/>
      <c r="P14" s="116"/>
      <c r="Q14" s="116"/>
      <c r="R14" s="116"/>
    </row>
    <row r="15" spans="1:19" s="107" customFormat="1" ht="20.100000000000001" customHeight="1" x14ac:dyDescent="0.25">
      <c r="A15" s="111" t="s">
        <v>70</v>
      </c>
      <c r="B15" s="112" t="s">
        <v>1230</v>
      </c>
      <c r="C15" s="113">
        <f>SUM(C16:C19)</f>
        <v>272669.70916104002</v>
      </c>
      <c r="D15" s="113">
        <f t="shared" ref="D15:R15" si="3">SUM(D16:D19)</f>
        <v>269384.08033604</v>
      </c>
      <c r="E15" s="113">
        <f t="shared" si="3"/>
        <v>0</v>
      </c>
      <c r="F15" s="113">
        <f t="shared" si="3"/>
        <v>0</v>
      </c>
      <c r="G15" s="113">
        <f t="shared" si="3"/>
        <v>0</v>
      </c>
      <c r="H15" s="113">
        <f t="shared" si="3"/>
        <v>462.89080000000001</v>
      </c>
      <c r="I15" s="113">
        <f t="shared" si="3"/>
        <v>1529.1650049999998</v>
      </c>
      <c r="J15" s="113">
        <f t="shared" si="3"/>
        <v>0</v>
      </c>
      <c r="K15" s="113">
        <f t="shared" si="3"/>
        <v>1293.5730199999998</v>
      </c>
      <c r="L15" s="113">
        <f t="shared" si="3"/>
        <v>0</v>
      </c>
      <c r="M15" s="113">
        <f t="shared" si="3"/>
        <v>0</v>
      </c>
      <c r="N15" s="113">
        <f t="shared" si="3"/>
        <v>0</v>
      </c>
      <c r="O15" s="113">
        <f t="shared" si="3"/>
        <v>0</v>
      </c>
      <c r="P15" s="113">
        <f t="shared" si="3"/>
        <v>0</v>
      </c>
      <c r="Q15" s="113">
        <f t="shared" si="3"/>
        <v>0</v>
      </c>
      <c r="R15" s="113">
        <f t="shared" si="3"/>
        <v>0</v>
      </c>
    </row>
    <row r="16" spans="1:19" s="43" customFormat="1" ht="20.100000000000001" customHeight="1" x14ac:dyDescent="0.25">
      <c r="A16" s="114" t="s">
        <v>1046</v>
      </c>
      <c r="B16" s="93" t="s">
        <v>1110</v>
      </c>
      <c r="C16" s="116">
        <f t="shared" si="2"/>
        <v>2822.7380249999997</v>
      </c>
      <c r="D16" s="116"/>
      <c r="E16" s="116"/>
      <c r="F16" s="116"/>
      <c r="G16" s="116"/>
      <c r="H16" s="116"/>
      <c r="I16" s="116">
        <f>'CHI NS HUYEN 35'!F24+'CHI NS HUYEN 35'!F25</f>
        <v>1529.1650049999998</v>
      </c>
      <c r="J16" s="116"/>
      <c r="K16" s="116">
        <f>'CHI NS HUYEN 35'!F26</f>
        <v>1293.5730199999998</v>
      </c>
      <c r="L16" s="116"/>
      <c r="M16" s="116"/>
      <c r="N16" s="116"/>
      <c r="O16" s="116"/>
      <c r="P16" s="116"/>
      <c r="Q16" s="116"/>
      <c r="R16" s="116"/>
    </row>
    <row r="17" spans="1:18" s="43" customFormat="1" ht="20.100000000000001" customHeight="1" x14ac:dyDescent="0.25">
      <c r="A17" s="114" t="s">
        <v>1047</v>
      </c>
      <c r="B17" s="93" t="s">
        <v>1114</v>
      </c>
      <c r="C17" s="116">
        <f t="shared" si="2"/>
        <v>462.89080000000001</v>
      </c>
      <c r="D17" s="116"/>
      <c r="E17" s="116"/>
      <c r="F17" s="116"/>
      <c r="G17" s="116"/>
      <c r="H17" s="116">
        <f>'CHI NS HUYEN 35'!F27</f>
        <v>462.89080000000001</v>
      </c>
      <c r="I17" s="116"/>
      <c r="J17" s="116"/>
      <c r="K17" s="116"/>
      <c r="L17" s="116"/>
      <c r="M17" s="116"/>
      <c r="N17" s="116"/>
      <c r="O17" s="116"/>
      <c r="P17" s="116"/>
      <c r="Q17" s="116"/>
      <c r="R17" s="116"/>
    </row>
    <row r="18" spans="1:18" s="43" customFormat="1" ht="20.100000000000001" customHeight="1" x14ac:dyDescent="0.25">
      <c r="A18" s="114" t="s">
        <v>1048</v>
      </c>
      <c r="B18" s="94" t="s">
        <v>634</v>
      </c>
      <c r="C18" s="116">
        <f t="shared" si="2"/>
        <v>262586.40000000002</v>
      </c>
      <c r="D18" s="116">
        <f>'CHI NS HUYEN 35'!F32</f>
        <v>262586.40000000002</v>
      </c>
      <c r="E18" s="116"/>
      <c r="F18" s="116"/>
      <c r="G18" s="116"/>
      <c r="H18" s="116"/>
      <c r="I18" s="116"/>
      <c r="J18" s="116"/>
      <c r="K18" s="116"/>
      <c r="L18" s="116"/>
      <c r="M18" s="116"/>
      <c r="N18" s="116"/>
      <c r="O18" s="116"/>
      <c r="P18" s="116"/>
      <c r="Q18" s="116"/>
      <c r="R18" s="116"/>
    </row>
    <row r="19" spans="1:18" s="43" customFormat="1" ht="20.100000000000001" customHeight="1" x14ac:dyDescent="0.25">
      <c r="A19" s="114" t="s">
        <v>1049</v>
      </c>
      <c r="B19" s="115" t="s">
        <v>1231</v>
      </c>
      <c r="C19" s="116">
        <f t="shared" si="2"/>
        <v>6797.6803360400008</v>
      </c>
      <c r="D19" s="116">
        <f>'CHI NS HUYEN 35'!F37</f>
        <v>6797.6803360400008</v>
      </c>
      <c r="E19" s="116"/>
      <c r="F19" s="116"/>
      <c r="G19" s="116"/>
      <c r="H19" s="116"/>
      <c r="I19" s="116"/>
      <c r="J19" s="116"/>
      <c r="K19" s="116"/>
      <c r="L19" s="116"/>
      <c r="M19" s="116"/>
      <c r="N19" s="116"/>
      <c r="O19" s="116"/>
      <c r="P19" s="116"/>
      <c r="Q19" s="116"/>
      <c r="R19" s="116"/>
    </row>
    <row r="20" spans="1:18" s="107" customFormat="1" ht="20.100000000000001" customHeight="1" x14ac:dyDescent="0.25">
      <c r="A20" s="111" t="s">
        <v>73</v>
      </c>
      <c r="B20" s="112" t="s">
        <v>1116</v>
      </c>
      <c r="C20" s="113">
        <f t="shared" si="2"/>
        <v>560</v>
      </c>
      <c r="D20" s="113"/>
      <c r="E20" s="113">
        <f>'CHI NS HUYEN 35'!F29</f>
        <v>560</v>
      </c>
      <c r="F20" s="113"/>
      <c r="G20" s="113"/>
      <c r="H20" s="113"/>
      <c r="I20" s="113"/>
      <c r="J20" s="113"/>
      <c r="K20" s="113"/>
      <c r="L20" s="113"/>
      <c r="M20" s="113"/>
      <c r="N20" s="113"/>
      <c r="O20" s="113"/>
      <c r="P20" s="113"/>
      <c r="Q20" s="113"/>
      <c r="R20" s="113"/>
    </row>
    <row r="21" spans="1:18" s="107" customFormat="1" ht="20.100000000000001" customHeight="1" x14ac:dyDescent="0.25">
      <c r="A21" s="111" t="s">
        <v>77</v>
      </c>
      <c r="B21" s="112" t="s">
        <v>1117</v>
      </c>
      <c r="C21" s="113">
        <f t="shared" si="2"/>
        <v>8828</v>
      </c>
      <c r="D21" s="113"/>
      <c r="E21" s="113"/>
      <c r="F21" s="113"/>
      <c r="G21" s="113"/>
      <c r="H21" s="113"/>
      <c r="I21" s="113"/>
      <c r="J21" s="113"/>
      <c r="K21" s="113"/>
      <c r="L21" s="113">
        <f>'CHI NS HUYEN 35'!F30</f>
        <v>8828</v>
      </c>
      <c r="M21" s="113"/>
      <c r="N21" s="113"/>
      <c r="O21" s="113"/>
      <c r="P21" s="113"/>
      <c r="Q21" s="113"/>
      <c r="R21" s="113"/>
    </row>
    <row r="22" spans="1:18" s="107" customFormat="1" ht="20.100000000000001" customHeight="1" x14ac:dyDescent="0.25">
      <c r="A22" s="111" t="s">
        <v>113</v>
      </c>
      <c r="B22" s="112" t="s">
        <v>1233</v>
      </c>
      <c r="C22" s="113">
        <f>SUM(C23:C26)</f>
        <v>19877.7324414</v>
      </c>
      <c r="D22" s="113">
        <f t="shared" ref="D22:R22" si="4">SUM(D23:D26)</f>
        <v>0</v>
      </c>
      <c r="E22" s="113">
        <f t="shared" si="4"/>
        <v>0</v>
      </c>
      <c r="F22" s="113">
        <f t="shared" si="4"/>
        <v>0</v>
      </c>
      <c r="G22" s="113">
        <f t="shared" si="4"/>
        <v>0</v>
      </c>
      <c r="H22" s="113">
        <f t="shared" si="4"/>
        <v>0</v>
      </c>
      <c r="I22" s="113">
        <f t="shared" si="4"/>
        <v>0</v>
      </c>
      <c r="J22" s="113">
        <f t="shared" si="4"/>
        <v>0</v>
      </c>
      <c r="K22" s="113">
        <f t="shared" si="4"/>
        <v>0</v>
      </c>
      <c r="L22" s="113">
        <f t="shared" si="4"/>
        <v>0</v>
      </c>
      <c r="M22" s="113">
        <f t="shared" si="4"/>
        <v>0</v>
      </c>
      <c r="N22" s="113">
        <f t="shared" si="4"/>
        <v>0</v>
      </c>
      <c r="O22" s="113">
        <f t="shared" si="4"/>
        <v>0</v>
      </c>
      <c r="P22" s="113">
        <f t="shared" si="4"/>
        <v>19877.7324414</v>
      </c>
      <c r="Q22" s="113">
        <f t="shared" si="4"/>
        <v>0</v>
      </c>
      <c r="R22" s="113">
        <f t="shared" si="4"/>
        <v>0</v>
      </c>
    </row>
    <row r="23" spans="1:18" s="43" customFormat="1" ht="20.100000000000001" customHeight="1" x14ac:dyDescent="0.25">
      <c r="A23" s="114" t="s">
        <v>1046</v>
      </c>
      <c r="B23" s="115" t="s">
        <v>1234</v>
      </c>
      <c r="C23" s="116">
        <f t="shared" si="2"/>
        <v>16411.863431400001</v>
      </c>
      <c r="D23" s="116"/>
      <c r="E23" s="116"/>
      <c r="F23" s="116"/>
      <c r="G23" s="116"/>
      <c r="H23" s="116"/>
      <c r="I23" s="116"/>
      <c r="J23" s="116"/>
      <c r="K23" s="116"/>
      <c r="L23" s="116"/>
      <c r="M23" s="116"/>
      <c r="N23" s="116"/>
      <c r="O23" s="116"/>
      <c r="P23" s="116">
        <f>'CHI NS HUYEN 35'!F43</f>
        <v>16411.863431400001</v>
      </c>
      <c r="Q23" s="116"/>
      <c r="R23" s="116"/>
    </row>
    <row r="24" spans="1:18" s="43" customFormat="1" ht="20.100000000000001" customHeight="1" x14ac:dyDescent="0.25">
      <c r="A24" s="114" t="s">
        <v>1047</v>
      </c>
      <c r="B24" s="115" t="s">
        <v>1235</v>
      </c>
      <c r="C24" s="116">
        <f t="shared" si="2"/>
        <v>2572</v>
      </c>
      <c r="D24" s="116"/>
      <c r="E24" s="116"/>
      <c r="F24" s="116"/>
      <c r="G24" s="116"/>
      <c r="H24" s="116"/>
      <c r="I24" s="116"/>
      <c r="J24" s="116"/>
      <c r="K24" s="116"/>
      <c r="L24" s="116"/>
      <c r="M24" s="116"/>
      <c r="N24" s="116"/>
      <c r="O24" s="116"/>
      <c r="P24" s="116">
        <f>'CHI NS HUYEN 35'!F74</f>
        <v>2572</v>
      </c>
      <c r="Q24" s="116"/>
      <c r="R24" s="116"/>
    </row>
    <row r="25" spans="1:18" s="43" customFormat="1" ht="20.100000000000001" customHeight="1" x14ac:dyDescent="0.25">
      <c r="A25" s="114" t="s">
        <v>1048</v>
      </c>
      <c r="B25" s="115" t="s">
        <v>1236</v>
      </c>
      <c r="C25" s="116">
        <f t="shared" si="2"/>
        <v>749.86340999999993</v>
      </c>
      <c r="D25" s="116"/>
      <c r="E25" s="116"/>
      <c r="F25" s="116"/>
      <c r="G25" s="116"/>
      <c r="H25" s="116"/>
      <c r="I25" s="116"/>
      <c r="J25" s="116"/>
      <c r="K25" s="116"/>
      <c r="L25" s="116"/>
      <c r="M25" s="116"/>
      <c r="N25" s="116"/>
      <c r="O25" s="116"/>
      <c r="P25" s="116">
        <f>'CHI NS HUYEN 35'!F60</f>
        <v>749.86340999999993</v>
      </c>
      <c r="Q25" s="116"/>
      <c r="R25" s="116"/>
    </row>
    <row r="26" spans="1:18" s="43" customFormat="1" ht="20.100000000000001" customHeight="1" x14ac:dyDescent="0.25">
      <c r="A26" s="114" t="s">
        <v>1049</v>
      </c>
      <c r="B26" s="115" t="s">
        <v>1237</v>
      </c>
      <c r="C26" s="116">
        <f t="shared" si="2"/>
        <v>144.00559999999999</v>
      </c>
      <c r="D26" s="116"/>
      <c r="E26" s="116"/>
      <c r="F26" s="116"/>
      <c r="G26" s="116"/>
      <c r="H26" s="116"/>
      <c r="I26" s="116"/>
      <c r="J26" s="116"/>
      <c r="K26" s="116"/>
      <c r="L26" s="116"/>
      <c r="M26" s="116"/>
      <c r="N26" s="116"/>
      <c r="O26" s="116"/>
      <c r="P26" s="116">
        <f>'CHI NS HUYEN 35'!F66</f>
        <v>144.00559999999999</v>
      </c>
      <c r="Q26" s="116"/>
      <c r="R26" s="116"/>
    </row>
    <row r="27" spans="1:18" s="107" customFormat="1" ht="20.100000000000001" customHeight="1" x14ac:dyDescent="0.25">
      <c r="A27" s="111" t="s">
        <v>426</v>
      </c>
      <c r="B27" s="112" t="s">
        <v>1238</v>
      </c>
      <c r="C27" s="113">
        <f>SUM(C28:C29)</f>
        <v>5071.5</v>
      </c>
      <c r="D27" s="113">
        <f t="shared" ref="D27:R27" si="5">SUM(D28:D29)</f>
        <v>0</v>
      </c>
      <c r="E27" s="113">
        <f t="shared" si="5"/>
        <v>0</v>
      </c>
      <c r="F27" s="113">
        <f t="shared" si="5"/>
        <v>3071.5</v>
      </c>
      <c r="G27" s="113">
        <f t="shared" si="5"/>
        <v>2000</v>
      </c>
      <c r="H27" s="113">
        <f t="shared" si="5"/>
        <v>0</v>
      </c>
      <c r="I27" s="113">
        <f t="shared" si="5"/>
        <v>0</v>
      </c>
      <c r="J27" s="113">
        <f t="shared" si="5"/>
        <v>0</v>
      </c>
      <c r="K27" s="113">
        <f t="shared" si="5"/>
        <v>0</v>
      </c>
      <c r="L27" s="113">
        <f t="shared" si="5"/>
        <v>0</v>
      </c>
      <c r="M27" s="113">
        <f t="shared" si="5"/>
        <v>0</v>
      </c>
      <c r="N27" s="113">
        <f t="shared" si="5"/>
        <v>0</v>
      </c>
      <c r="O27" s="113">
        <f t="shared" si="5"/>
        <v>0</v>
      </c>
      <c r="P27" s="113">
        <f t="shared" si="5"/>
        <v>0</v>
      </c>
      <c r="Q27" s="113">
        <f t="shared" si="5"/>
        <v>0</v>
      </c>
      <c r="R27" s="113">
        <f t="shared" si="5"/>
        <v>0</v>
      </c>
    </row>
    <row r="28" spans="1:18" s="43" customFormat="1" ht="20.100000000000001" customHeight="1" x14ac:dyDescent="0.25">
      <c r="A28" s="114" t="s">
        <v>1046</v>
      </c>
      <c r="B28" s="115" t="s">
        <v>1239</v>
      </c>
      <c r="C28" s="116">
        <f t="shared" si="2"/>
        <v>3071.5</v>
      </c>
      <c r="D28" s="116"/>
      <c r="E28" s="116"/>
      <c r="F28" s="116">
        <f>'CHI NS HUYEN 35'!F84</f>
        <v>3071.5</v>
      </c>
      <c r="G28" s="116"/>
      <c r="H28" s="116"/>
      <c r="I28" s="116"/>
      <c r="J28" s="116"/>
      <c r="K28" s="116"/>
      <c r="L28" s="116"/>
      <c r="M28" s="116"/>
      <c r="N28" s="116"/>
      <c r="O28" s="116"/>
      <c r="P28" s="116"/>
      <c r="Q28" s="116"/>
      <c r="R28" s="116"/>
    </row>
    <row r="29" spans="1:18" s="43" customFormat="1" ht="20.100000000000001" customHeight="1" x14ac:dyDescent="0.25">
      <c r="A29" s="114" t="s">
        <v>1047</v>
      </c>
      <c r="B29" s="115" t="s">
        <v>1240</v>
      </c>
      <c r="C29" s="116">
        <f t="shared" si="2"/>
        <v>2000</v>
      </c>
      <c r="D29" s="116"/>
      <c r="E29" s="116"/>
      <c r="F29" s="116"/>
      <c r="G29" s="116">
        <f>'CHI NS HUYEN 35'!F85</f>
        <v>2000</v>
      </c>
      <c r="H29" s="116"/>
      <c r="I29" s="116"/>
      <c r="J29" s="116"/>
      <c r="K29" s="116"/>
      <c r="L29" s="116"/>
      <c r="M29" s="116"/>
      <c r="N29" s="116"/>
      <c r="O29" s="116"/>
      <c r="P29" s="116"/>
      <c r="Q29" s="116"/>
      <c r="R29" s="116"/>
    </row>
    <row r="30" spans="1:18" s="107" customFormat="1" ht="20.100000000000001" customHeight="1" x14ac:dyDescent="0.25">
      <c r="A30" s="111" t="s">
        <v>674</v>
      </c>
      <c r="B30" s="112" t="s">
        <v>1241</v>
      </c>
      <c r="C30" s="113" t="e">
        <f t="shared" si="2"/>
        <v>#REF!</v>
      </c>
      <c r="D30" s="113"/>
      <c r="E30" s="113"/>
      <c r="F30" s="113"/>
      <c r="G30" s="113"/>
      <c r="H30" s="113"/>
      <c r="I30" s="113"/>
      <c r="J30" s="113"/>
      <c r="K30" s="113"/>
      <c r="L30" s="113"/>
      <c r="M30" s="113"/>
      <c r="N30" s="113"/>
      <c r="O30" s="113"/>
      <c r="P30" s="113"/>
      <c r="Q30" s="113"/>
      <c r="R30" s="113" t="e">
        <f>'CHI NS HUYEN 35'!F91+'TONG HOP SO 30'!#REF!</f>
        <v>#REF!</v>
      </c>
    </row>
    <row r="31" spans="1:18" s="107" customFormat="1" ht="20.100000000000001" customHeight="1" x14ac:dyDescent="0.25">
      <c r="A31" s="111" t="s">
        <v>1243</v>
      </c>
      <c r="B31" s="112" t="s">
        <v>1244</v>
      </c>
      <c r="C31" s="113">
        <f t="shared" si="2"/>
        <v>0</v>
      </c>
      <c r="D31" s="113"/>
      <c r="E31" s="113"/>
      <c r="F31" s="113"/>
      <c r="G31" s="113"/>
      <c r="H31" s="113"/>
      <c r="I31" s="113"/>
      <c r="J31" s="113"/>
      <c r="K31" s="113"/>
      <c r="L31" s="113"/>
      <c r="M31" s="113"/>
      <c r="N31" s="113"/>
      <c r="O31" s="113"/>
      <c r="P31" s="113"/>
      <c r="Q31" s="113"/>
      <c r="R31" s="113">
        <f>'CHI NS HUYEN 35'!F92</f>
        <v>0</v>
      </c>
    </row>
    <row r="32" spans="1:18" s="107" customFormat="1" ht="20.100000000000001" customHeight="1" x14ac:dyDescent="0.25">
      <c r="A32" s="111" t="s">
        <v>1245</v>
      </c>
      <c r="B32" s="112" t="s">
        <v>1226</v>
      </c>
      <c r="C32" s="113" t="e">
        <f t="shared" si="2"/>
        <v>#REF!</v>
      </c>
      <c r="D32" s="113"/>
      <c r="E32" s="113"/>
      <c r="F32" s="113"/>
      <c r="G32" s="113"/>
      <c r="H32" s="113"/>
      <c r="I32" s="113"/>
      <c r="J32" s="113"/>
      <c r="K32" s="113"/>
      <c r="L32" s="113"/>
      <c r="M32" s="113"/>
      <c r="N32" s="113"/>
      <c r="O32" s="113"/>
      <c r="P32" s="113"/>
      <c r="Q32" s="113"/>
      <c r="R32" s="113" t="e">
        <f>'CHI NS HUYEN 35'!#REF!</f>
        <v>#REF!</v>
      </c>
    </row>
    <row r="33" spans="1:18" s="107" customFormat="1" ht="20.100000000000001" customHeight="1" x14ac:dyDescent="0.25">
      <c r="A33" s="117" t="s">
        <v>1246</v>
      </c>
      <c r="B33" s="118" t="s">
        <v>1218</v>
      </c>
      <c r="C33" s="119">
        <f t="shared" si="2"/>
        <v>113533.5</v>
      </c>
      <c r="D33" s="119">
        <f>'TONG HOP SO 30'!C56</f>
        <v>23290</v>
      </c>
      <c r="E33" s="119"/>
      <c r="F33" s="119"/>
      <c r="G33" s="119"/>
      <c r="H33" s="119"/>
      <c r="I33" s="119"/>
      <c r="J33" s="119"/>
      <c r="K33" s="119"/>
      <c r="L33" s="119"/>
      <c r="M33" s="119"/>
      <c r="N33" s="119"/>
      <c r="O33" s="119"/>
      <c r="P33" s="119"/>
      <c r="Q33" s="119">
        <f>'TONG HOP SO 30'!C63</f>
        <v>68703</v>
      </c>
      <c r="R33" s="119">
        <f>'TONG HOP SO 30'!C68</f>
        <v>21540.5</v>
      </c>
    </row>
    <row r="34" spans="1:18" ht="15.75" x14ac:dyDescent="0.25">
      <c r="A34" s="40"/>
    </row>
  </sheetData>
  <mergeCells count="21">
    <mergeCell ref="A2:R2"/>
    <mergeCell ref="M7:M8"/>
    <mergeCell ref="N7:O7"/>
    <mergeCell ref="P7:P8"/>
    <mergeCell ref="Q7:Q8"/>
    <mergeCell ref="R7:R8"/>
    <mergeCell ref="G7:G8"/>
    <mergeCell ref="H7:H8"/>
    <mergeCell ref="I7:I8"/>
    <mergeCell ref="J7:J8"/>
    <mergeCell ref="K7:K8"/>
    <mergeCell ref="L7:L8"/>
    <mergeCell ref="A3:R3"/>
    <mergeCell ref="A4:R4"/>
    <mergeCell ref="A5:R5"/>
    <mergeCell ref="A7:A8"/>
    <mergeCell ref="B7:B8"/>
    <mergeCell ref="C7:C8"/>
    <mergeCell ref="D7:D8"/>
    <mergeCell ref="E7:E8"/>
    <mergeCell ref="F7:F8"/>
  </mergeCells>
  <printOptions horizontalCentered="1"/>
  <pageMargins left="0.11811023622047245" right="0.19685039370078741" top="0.15748031496062992" bottom="0.15748031496062992" header="0.31496062992125984" footer="0.31496062992125984"/>
  <pageSetup paperSize="9" scale="65" orientation="landscape" verticalDpi="0" r:id="rId1"/>
  <headerFooter>
    <oddFooter>&amp;C&amp;P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FF00"/>
  </sheetPr>
  <dimension ref="A1:S36"/>
  <sheetViews>
    <sheetView workbookViewId="0">
      <selection activeCell="A2" sqref="A2:S2"/>
    </sheetView>
  </sheetViews>
  <sheetFormatPr defaultRowHeight="15" x14ac:dyDescent="0.25"/>
  <cols>
    <col min="1" max="1" width="6.5703125" customWidth="1"/>
    <col min="2" max="2" width="22.28515625" customWidth="1"/>
    <col min="3" max="4" width="9.5703125" bestFit="1" customWidth="1"/>
    <col min="6" max="8" width="9.5703125" bestFit="1" customWidth="1"/>
    <col min="15" max="15" width="11.28515625" bestFit="1" customWidth="1"/>
  </cols>
  <sheetData>
    <row r="1" spans="1:19" ht="15.75" x14ac:dyDescent="0.25">
      <c r="S1" s="30" t="s">
        <v>678</v>
      </c>
    </row>
    <row r="2" spans="1:19" ht="15.75" x14ac:dyDescent="0.25">
      <c r="A2" s="437" t="s">
        <v>1494</v>
      </c>
      <c r="B2" s="437"/>
      <c r="C2" s="437"/>
      <c r="D2" s="437"/>
      <c r="E2" s="437"/>
      <c r="F2" s="437"/>
      <c r="G2" s="437"/>
      <c r="H2" s="437"/>
      <c r="I2" s="437"/>
      <c r="J2" s="437"/>
      <c r="K2" s="437"/>
      <c r="L2" s="437"/>
      <c r="M2" s="437"/>
      <c r="N2" s="437"/>
      <c r="O2" s="437"/>
      <c r="P2" s="437"/>
      <c r="Q2" s="437"/>
      <c r="R2" s="437"/>
      <c r="S2" s="437"/>
    </row>
    <row r="3" spans="1:19" ht="16.5" customHeight="1" x14ac:dyDescent="0.25">
      <c r="A3" s="475" t="s">
        <v>1466</v>
      </c>
      <c r="B3" s="475"/>
      <c r="C3" s="475"/>
      <c r="D3" s="475"/>
      <c r="E3" s="475"/>
      <c r="F3" s="475"/>
      <c r="G3" s="475"/>
      <c r="H3" s="475"/>
      <c r="I3" s="475"/>
      <c r="J3" s="475"/>
      <c r="K3" s="475"/>
      <c r="L3" s="475"/>
      <c r="M3" s="475"/>
      <c r="N3" s="475"/>
      <c r="O3" s="475"/>
      <c r="P3" s="475"/>
      <c r="Q3" s="475"/>
      <c r="R3" s="475"/>
      <c r="S3" s="475"/>
    </row>
    <row r="4" spans="1:19" ht="15.75" x14ac:dyDescent="0.25">
      <c r="S4" s="31" t="s">
        <v>56</v>
      </c>
    </row>
    <row r="5" spans="1:19" ht="15.75" x14ac:dyDescent="0.25">
      <c r="A5" s="483" t="s">
        <v>3</v>
      </c>
      <c r="B5" s="483" t="s">
        <v>522</v>
      </c>
      <c r="C5" s="483" t="s">
        <v>130</v>
      </c>
      <c r="D5" s="483" t="s">
        <v>162</v>
      </c>
      <c r="E5" s="483"/>
      <c r="F5" s="483" t="s">
        <v>1325</v>
      </c>
      <c r="G5" s="483"/>
      <c r="H5" s="483"/>
      <c r="I5" s="483"/>
      <c r="J5" s="483"/>
      <c r="K5" s="483"/>
      <c r="L5" s="483"/>
      <c r="M5" s="483" t="s">
        <v>1326</v>
      </c>
      <c r="N5" s="483"/>
      <c r="O5" s="483"/>
      <c r="P5" s="483"/>
      <c r="Q5" s="483"/>
      <c r="R5" s="483"/>
      <c r="S5" s="483"/>
    </row>
    <row r="6" spans="1:19" ht="24" customHeight="1" x14ac:dyDescent="0.25">
      <c r="A6" s="483"/>
      <c r="B6" s="483"/>
      <c r="C6" s="483"/>
      <c r="D6" s="483" t="s">
        <v>695</v>
      </c>
      <c r="E6" s="483" t="s">
        <v>696</v>
      </c>
      <c r="F6" s="483" t="s">
        <v>130</v>
      </c>
      <c r="G6" s="483" t="s">
        <v>695</v>
      </c>
      <c r="H6" s="483"/>
      <c r="I6" s="483"/>
      <c r="J6" s="483" t="s">
        <v>696</v>
      </c>
      <c r="K6" s="483"/>
      <c r="L6" s="483"/>
      <c r="M6" s="483" t="s">
        <v>130</v>
      </c>
      <c r="N6" s="483" t="s">
        <v>695</v>
      </c>
      <c r="O6" s="483"/>
      <c r="P6" s="483"/>
      <c r="Q6" s="483" t="s">
        <v>696</v>
      </c>
      <c r="R6" s="483"/>
      <c r="S6" s="483"/>
    </row>
    <row r="7" spans="1:19" ht="61.5" customHeight="1" x14ac:dyDescent="0.25">
      <c r="A7" s="483"/>
      <c r="B7" s="483"/>
      <c r="C7" s="483"/>
      <c r="D7" s="483"/>
      <c r="E7" s="483"/>
      <c r="F7" s="483"/>
      <c r="G7" s="34" t="s">
        <v>130</v>
      </c>
      <c r="H7" s="34" t="s">
        <v>135</v>
      </c>
      <c r="I7" s="34" t="s">
        <v>697</v>
      </c>
      <c r="J7" s="34" t="s">
        <v>130</v>
      </c>
      <c r="K7" s="34" t="s">
        <v>135</v>
      </c>
      <c r="L7" s="34" t="s">
        <v>697</v>
      </c>
      <c r="M7" s="483"/>
      <c r="N7" s="34" t="s">
        <v>130</v>
      </c>
      <c r="O7" s="34" t="s">
        <v>135</v>
      </c>
      <c r="P7" s="34" t="s">
        <v>697</v>
      </c>
      <c r="Q7" s="34" t="s">
        <v>130</v>
      </c>
      <c r="R7" s="34" t="s">
        <v>135</v>
      </c>
      <c r="S7" s="34" t="s">
        <v>697</v>
      </c>
    </row>
    <row r="8" spans="1:19" ht="31.5" x14ac:dyDescent="0.25">
      <c r="A8" s="34" t="s">
        <v>15</v>
      </c>
      <c r="B8" s="34" t="s">
        <v>16</v>
      </c>
      <c r="C8" s="104" t="s">
        <v>543</v>
      </c>
      <c r="D8" s="34" t="s">
        <v>698</v>
      </c>
      <c r="E8" s="34" t="s">
        <v>699</v>
      </c>
      <c r="F8" s="34" t="s">
        <v>700</v>
      </c>
      <c r="G8" s="34" t="s">
        <v>701</v>
      </c>
      <c r="H8" s="34">
        <v>6</v>
      </c>
      <c r="I8" s="34">
        <v>7</v>
      </c>
      <c r="J8" s="34" t="s">
        <v>702</v>
      </c>
      <c r="K8" s="34">
        <v>9</v>
      </c>
      <c r="L8" s="34">
        <v>10</v>
      </c>
      <c r="M8" s="34" t="s">
        <v>703</v>
      </c>
      <c r="N8" s="34" t="s">
        <v>704</v>
      </c>
      <c r="O8" s="34">
        <v>13</v>
      </c>
      <c r="P8" s="34">
        <v>14</v>
      </c>
      <c r="Q8" s="34" t="s">
        <v>705</v>
      </c>
      <c r="R8" s="34">
        <v>16</v>
      </c>
      <c r="S8" s="34">
        <v>17</v>
      </c>
    </row>
    <row r="9" spans="1:19" ht="49.5" customHeight="1" x14ac:dyDescent="0.25">
      <c r="A9" s="34"/>
      <c r="B9" s="35" t="s">
        <v>133</v>
      </c>
      <c r="C9" s="76">
        <f>C10</f>
        <v>0</v>
      </c>
      <c r="D9" s="76">
        <f t="shared" ref="D9:R9" si="0">D10</f>
        <v>0</v>
      </c>
      <c r="E9" s="76">
        <f t="shared" si="0"/>
        <v>0</v>
      </c>
      <c r="F9" s="76">
        <f t="shared" si="0"/>
        <v>0</v>
      </c>
      <c r="G9" s="76">
        <f t="shared" si="0"/>
        <v>0</v>
      </c>
      <c r="H9" s="76">
        <f t="shared" si="0"/>
        <v>0</v>
      </c>
      <c r="I9" s="76">
        <f t="shared" si="0"/>
        <v>0</v>
      </c>
      <c r="J9" s="76">
        <f t="shared" si="0"/>
        <v>0</v>
      </c>
      <c r="K9" s="76">
        <f t="shared" si="0"/>
        <v>0</v>
      </c>
      <c r="L9" s="76">
        <f t="shared" si="0"/>
        <v>0</v>
      </c>
      <c r="M9" s="76">
        <f t="shared" si="0"/>
        <v>0</v>
      </c>
      <c r="N9" s="76">
        <f t="shared" si="0"/>
        <v>0</v>
      </c>
      <c r="O9" s="76">
        <f t="shared" si="0"/>
        <v>0</v>
      </c>
      <c r="P9" s="76">
        <f t="shared" si="0"/>
        <v>0</v>
      </c>
      <c r="Q9" s="76">
        <f t="shared" si="0"/>
        <v>0</v>
      </c>
      <c r="R9" s="76">
        <f t="shared" si="0"/>
        <v>0</v>
      </c>
      <c r="S9" s="75"/>
    </row>
    <row r="10" spans="1:19" ht="49.5" customHeight="1" x14ac:dyDescent="0.25">
      <c r="A10" s="106" t="s">
        <v>1046</v>
      </c>
      <c r="B10" s="36" t="s">
        <v>1043</v>
      </c>
      <c r="C10" s="75">
        <f>D10+E10</f>
        <v>0</v>
      </c>
      <c r="D10" s="75">
        <f>F10+M10</f>
        <v>0</v>
      </c>
      <c r="E10" s="75"/>
      <c r="F10" s="75">
        <f>G10+J10</f>
        <v>0</v>
      </c>
      <c r="G10" s="75">
        <f>SUM(H10:I10)</f>
        <v>0</v>
      </c>
      <c r="H10" s="75"/>
      <c r="I10" s="75"/>
      <c r="J10" s="75"/>
      <c r="K10" s="75"/>
      <c r="L10" s="75"/>
      <c r="M10" s="75">
        <f>N10</f>
        <v>0</v>
      </c>
      <c r="N10" s="75">
        <f>O10+P10</f>
        <v>0</v>
      </c>
      <c r="O10" s="75"/>
      <c r="P10" s="75"/>
      <c r="Q10" s="75">
        <f>SUM(R10:S10)</f>
        <v>0</v>
      </c>
      <c r="R10" s="75"/>
      <c r="S10" s="75"/>
    </row>
    <row r="11" spans="1:19" ht="15.75" x14ac:dyDescent="0.25">
      <c r="A11" s="33"/>
      <c r="B11" s="36"/>
      <c r="C11" s="33"/>
      <c r="D11" s="33"/>
      <c r="E11" s="33"/>
      <c r="F11" s="33"/>
      <c r="G11" s="33"/>
      <c r="H11" s="33"/>
      <c r="I11" s="33"/>
      <c r="J11" s="33"/>
      <c r="K11" s="33"/>
      <c r="L11" s="33"/>
      <c r="M11" s="33"/>
      <c r="N11" s="33"/>
      <c r="O11" s="33"/>
      <c r="P11" s="33"/>
      <c r="Q11" s="33"/>
      <c r="R11" s="33"/>
      <c r="S11" s="33"/>
    </row>
    <row r="12" spans="1:19" ht="42.75" customHeight="1" x14ac:dyDescent="0.25">
      <c r="A12" s="480" t="s">
        <v>708</v>
      </c>
      <c r="B12" s="480"/>
      <c r="C12" s="480"/>
      <c r="D12" s="480"/>
      <c r="E12" s="480"/>
      <c r="F12" s="480"/>
      <c r="G12" s="480"/>
      <c r="H12" s="480"/>
      <c r="I12" s="480"/>
      <c r="J12" s="480"/>
      <c r="K12" s="480"/>
      <c r="L12" s="480"/>
      <c r="M12" s="480"/>
      <c r="N12" s="480"/>
      <c r="O12" s="480"/>
      <c r="P12" s="480"/>
      <c r="Q12" s="480"/>
      <c r="R12" s="480"/>
      <c r="S12" s="480"/>
    </row>
    <row r="13" spans="1:19" x14ac:dyDescent="0.25">
      <c r="A13" s="46"/>
    </row>
    <row r="14" spans="1:19" x14ac:dyDescent="0.25">
      <c r="A14" s="46"/>
    </row>
    <row r="15" spans="1:19" x14ac:dyDescent="0.25">
      <c r="A15" s="46"/>
    </row>
    <row r="16" spans="1:19" x14ac:dyDescent="0.25">
      <c r="A16" s="46"/>
    </row>
    <row r="17" spans="1:1" x14ac:dyDescent="0.25">
      <c r="A17" s="46"/>
    </row>
    <row r="18" spans="1:1" x14ac:dyDescent="0.25">
      <c r="A18" s="46"/>
    </row>
    <row r="19" spans="1:1" x14ac:dyDescent="0.25">
      <c r="A19" s="46"/>
    </row>
    <row r="20" spans="1:1" x14ac:dyDescent="0.25">
      <c r="A20" s="46"/>
    </row>
    <row r="21" spans="1:1" x14ac:dyDescent="0.25">
      <c r="A21" s="46"/>
    </row>
    <row r="22" spans="1:1" x14ac:dyDescent="0.25">
      <c r="A22" s="46"/>
    </row>
    <row r="23" spans="1:1" x14ac:dyDescent="0.25">
      <c r="A23" s="46"/>
    </row>
    <row r="24" spans="1:1" x14ac:dyDescent="0.25">
      <c r="A24" s="46"/>
    </row>
    <row r="25" spans="1:1" x14ac:dyDescent="0.25">
      <c r="A25" s="46"/>
    </row>
    <row r="26" spans="1:1" x14ac:dyDescent="0.25">
      <c r="A26" s="46"/>
    </row>
    <row r="27" spans="1:1" x14ac:dyDescent="0.25">
      <c r="A27" s="46"/>
    </row>
    <row r="28" spans="1:1" x14ac:dyDescent="0.25">
      <c r="A28" s="46"/>
    </row>
    <row r="29" spans="1:1" x14ac:dyDescent="0.25">
      <c r="A29" s="46"/>
    </row>
    <row r="30" spans="1:1" x14ac:dyDescent="0.25">
      <c r="A30" s="46"/>
    </row>
    <row r="31" spans="1:1" x14ac:dyDescent="0.25">
      <c r="A31" s="46"/>
    </row>
    <row r="32" spans="1:1" x14ac:dyDescent="0.25">
      <c r="A32" s="46"/>
    </row>
    <row r="33" spans="1:1" x14ac:dyDescent="0.25">
      <c r="A33" s="46"/>
    </row>
    <row r="34" spans="1:1" x14ac:dyDescent="0.25">
      <c r="A34" s="46"/>
    </row>
    <row r="35" spans="1:1" x14ac:dyDescent="0.25">
      <c r="A35" s="46"/>
    </row>
    <row r="36" spans="1:1" x14ac:dyDescent="0.25">
      <c r="A36" s="46"/>
    </row>
  </sheetData>
  <mergeCells count="17">
    <mergeCell ref="A12:S12"/>
    <mergeCell ref="J6:L6"/>
    <mergeCell ref="M6:M7"/>
    <mergeCell ref="N6:P6"/>
    <mergeCell ref="Q6:S6"/>
    <mergeCell ref="A2:S2"/>
    <mergeCell ref="A5:A7"/>
    <mergeCell ref="B5:B7"/>
    <mergeCell ref="C5:C7"/>
    <mergeCell ref="D5:E5"/>
    <mergeCell ref="F5:L5"/>
    <mergeCell ref="M5:S5"/>
    <mergeCell ref="D6:D7"/>
    <mergeCell ref="E6:E7"/>
    <mergeCell ref="F6:F7"/>
    <mergeCell ref="G6:I6"/>
    <mergeCell ref="A3:S3"/>
  </mergeCells>
  <printOptions horizontalCentered="1"/>
  <pageMargins left="0.11811023622047245" right="0.11811023622047245" top="0.15748031496062992" bottom="0.15748031496062992" header="0.31496062992125984" footer="0.31496062992125984"/>
  <pageSetup paperSize="9" scale="75" orientation="landscape"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0000"/>
  </sheetPr>
  <dimension ref="A1:Q35"/>
  <sheetViews>
    <sheetView topLeftCell="B1" workbookViewId="0">
      <selection activeCell="F10" sqref="F10"/>
    </sheetView>
  </sheetViews>
  <sheetFormatPr defaultColWidth="9.140625" defaultRowHeight="15.75" x14ac:dyDescent="0.25"/>
  <cols>
    <col min="1" max="1" width="5.85546875" style="345" customWidth="1"/>
    <col min="2" max="2" width="28.7109375" style="345" customWidth="1"/>
    <col min="3" max="3" width="11.85546875" style="345" customWidth="1"/>
    <col min="4" max="4" width="11.28515625" style="345" customWidth="1"/>
    <col min="5" max="5" width="11.42578125" style="345" customWidth="1"/>
    <col min="6" max="6" width="10.28515625" style="345" customWidth="1"/>
    <col min="7" max="7" width="9.140625" style="345"/>
    <col min="8" max="8" width="13.5703125" style="345" bestFit="1" customWidth="1"/>
    <col min="9" max="9" width="9.85546875" style="345" customWidth="1"/>
    <col min="10" max="10" width="8.5703125" style="345" customWidth="1"/>
    <col min="11" max="11" width="9.140625" style="345"/>
    <col min="12" max="12" width="8.140625" style="345" customWidth="1"/>
    <col min="13" max="13" width="11.5703125" style="345" customWidth="1"/>
    <col min="14" max="14" width="10.42578125" style="345" customWidth="1"/>
    <col min="15" max="15" width="9.140625" style="345"/>
    <col min="16" max="16" width="10" style="345" customWidth="1"/>
    <col min="17" max="17" width="11.85546875" style="345" bestFit="1" customWidth="1"/>
    <col min="18" max="16384" width="9.140625" style="345"/>
  </cols>
  <sheetData>
    <row r="1" spans="1:17" x14ac:dyDescent="0.25">
      <c r="O1" s="488" t="s">
        <v>1420</v>
      </c>
      <c r="P1" s="488"/>
      <c r="Q1" s="488"/>
    </row>
    <row r="2" spans="1:17" ht="15.75" customHeight="1" x14ac:dyDescent="0.25">
      <c r="A2" s="469" t="s">
        <v>1545</v>
      </c>
      <c r="B2" s="469"/>
      <c r="C2" s="469"/>
      <c r="D2" s="469"/>
      <c r="E2" s="469"/>
      <c r="F2" s="469"/>
      <c r="G2" s="469"/>
      <c r="H2" s="469"/>
      <c r="I2" s="469"/>
      <c r="J2" s="469"/>
      <c r="K2" s="469"/>
      <c r="L2" s="469"/>
      <c r="M2" s="469"/>
      <c r="N2" s="469"/>
      <c r="O2" s="469"/>
      <c r="P2" s="469"/>
      <c r="Q2" s="469"/>
    </row>
    <row r="3" spans="1:17" ht="15.95" hidden="1" customHeight="1" x14ac:dyDescent="0.25">
      <c r="A3" s="491" t="s">
        <v>1489</v>
      </c>
      <c r="B3" s="491"/>
      <c r="C3" s="491"/>
      <c r="D3" s="491"/>
      <c r="E3" s="491"/>
      <c r="F3" s="491"/>
      <c r="G3" s="491"/>
      <c r="H3" s="491"/>
      <c r="I3" s="491"/>
      <c r="J3" s="491"/>
      <c r="K3" s="491"/>
      <c r="L3" s="491"/>
      <c r="M3" s="491"/>
      <c r="N3" s="491"/>
      <c r="O3" s="491"/>
      <c r="P3" s="491"/>
      <c r="Q3" s="491"/>
    </row>
    <row r="4" spans="1:17" ht="16.5" hidden="1" x14ac:dyDescent="0.25">
      <c r="A4" s="491" t="s">
        <v>1486</v>
      </c>
      <c r="B4" s="491"/>
      <c r="C4" s="491"/>
      <c r="D4" s="491"/>
      <c r="E4" s="491"/>
      <c r="F4" s="491"/>
      <c r="G4" s="491"/>
      <c r="H4" s="491"/>
      <c r="I4" s="491"/>
      <c r="J4" s="491"/>
      <c r="K4" s="491"/>
      <c r="L4" s="491"/>
      <c r="M4" s="491"/>
      <c r="N4" s="491"/>
      <c r="O4" s="491"/>
      <c r="P4" s="491"/>
      <c r="Q4" s="491"/>
    </row>
    <row r="5" spans="1:17" ht="16.5" x14ac:dyDescent="0.25">
      <c r="A5" s="491" t="str">
        <f>'DT THU NSNN MAU 32'!A4:N4</f>
        <v>(Kèm theo Quyết định số: 10933A/QĐ-UBND ngày 23/12/2022 của UBND  huyện Phụng Hiệp)</v>
      </c>
      <c r="B5" s="491"/>
      <c r="C5" s="491"/>
      <c r="D5" s="491"/>
      <c r="E5" s="491"/>
      <c r="F5" s="491"/>
      <c r="G5" s="491"/>
      <c r="H5" s="491"/>
      <c r="I5" s="491"/>
      <c r="J5" s="491"/>
      <c r="K5" s="491"/>
      <c r="L5" s="491"/>
      <c r="M5" s="491"/>
      <c r="N5" s="491"/>
      <c r="O5" s="491"/>
      <c r="P5" s="491"/>
      <c r="Q5" s="491"/>
    </row>
    <row r="6" spans="1:17" x14ac:dyDescent="0.25">
      <c r="O6" s="489" t="s">
        <v>56</v>
      </c>
      <c r="P6" s="489"/>
      <c r="Q6" s="489"/>
    </row>
    <row r="7" spans="1:17" x14ac:dyDescent="0.25">
      <c r="A7" s="486" t="s">
        <v>3</v>
      </c>
      <c r="B7" s="486" t="s">
        <v>161</v>
      </c>
      <c r="C7" s="486" t="s">
        <v>537</v>
      </c>
      <c r="D7" s="486" t="s">
        <v>1030</v>
      </c>
      <c r="E7" s="476" t="s">
        <v>523</v>
      </c>
      <c r="F7" s="476"/>
      <c r="G7" s="476"/>
      <c r="H7" s="476"/>
      <c r="I7" s="476"/>
      <c r="J7" s="476"/>
      <c r="K7" s="476"/>
      <c r="L7" s="476"/>
      <c r="M7" s="514" t="s">
        <v>1028</v>
      </c>
      <c r="N7" s="515"/>
      <c r="O7" s="476" t="s">
        <v>1021</v>
      </c>
      <c r="P7" s="510" t="s">
        <v>1031</v>
      </c>
      <c r="Q7" s="486" t="s">
        <v>1032</v>
      </c>
    </row>
    <row r="8" spans="1:17" ht="37.5" customHeight="1" x14ac:dyDescent="0.25">
      <c r="A8" s="490"/>
      <c r="B8" s="490"/>
      <c r="C8" s="490"/>
      <c r="D8" s="490"/>
      <c r="E8" s="486" t="s">
        <v>1009</v>
      </c>
      <c r="F8" s="486" t="s">
        <v>1565</v>
      </c>
      <c r="G8" s="486" t="s">
        <v>1010</v>
      </c>
      <c r="H8" s="476" t="s">
        <v>1506</v>
      </c>
      <c r="I8" s="476"/>
      <c r="J8" s="486" t="s">
        <v>1029</v>
      </c>
      <c r="K8" s="486" t="s">
        <v>1011</v>
      </c>
      <c r="L8" s="486" t="s">
        <v>1012</v>
      </c>
      <c r="M8" s="516"/>
      <c r="N8" s="517"/>
      <c r="O8" s="477"/>
      <c r="P8" s="511"/>
      <c r="Q8" s="512"/>
    </row>
    <row r="9" spans="1:17" ht="75" customHeight="1" x14ac:dyDescent="0.25">
      <c r="A9" s="487"/>
      <c r="B9" s="487"/>
      <c r="C9" s="487"/>
      <c r="D9" s="487"/>
      <c r="E9" s="487"/>
      <c r="F9" s="487"/>
      <c r="G9" s="487"/>
      <c r="H9" s="338" t="s">
        <v>1019</v>
      </c>
      <c r="I9" s="338" t="s">
        <v>1507</v>
      </c>
      <c r="J9" s="487"/>
      <c r="K9" s="487"/>
      <c r="L9" s="487"/>
      <c r="M9" s="339" t="s">
        <v>1022</v>
      </c>
      <c r="N9" s="339" t="s">
        <v>1020</v>
      </c>
      <c r="O9" s="477"/>
      <c r="P9" s="511"/>
      <c r="Q9" s="513"/>
    </row>
    <row r="10" spans="1:17" s="426" customFormat="1" ht="21.95" customHeight="1" x14ac:dyDescent="0.25">
      <c r="A10" s="348" t="s">
        <v>15</v>
      </c>
      <c r="B10" s="348" t="s">
        <v>16</v>
      </c>
      <c r="C10" s="348">
        <v>1</v>
      </c>
      <c r="D10" s="348" t="s">
        <v>1017</v>
      </c>
      <c r="E10" s="348">
        <v>3</v>
      </c>
      <c r="F10" s="348">
        <v>4</v>
      </c>
      <c r="G10" s="348">
        <v>5</v>
      </c>
      <c r="H10" s="348">
        <v>6</v>
      </c>
      <c r="I10" s="348"/>
      <c r="J10" s="348">
        <v>7</v>
      </c>
      <c r="K10" s="348">
        <v>8</v>
      </c>
      <c r="L10" s="348">
        <v>9</v>
      </c>
      <c r="M10" s="390">
        <v>10</v>
      </c>
      <c r="N10" s="390">
        <v>11</v>
      </c>
      <c r="O10" s="390">
        <v>12</v>
      </c>
      <c r="P10" s="390">
        <v>13</v>
      </c>
      <c r="Q10" s="390">
        <v>14</v>
      </c>
    </row>
    <row r="11" spans="1:17" ht="21.95" customHeight="1" x14ac:dyDescent="0.25">
      <c r="A11" s="50"/>
      <c r="B11" s="427" t="s">
        <v>133</v>
      </c>
      <c r="C11" s="350">
        <f>D11</f>
        <v>111200</v>
      </c>
      <c r="D11" s="350">
        <f>SUM(D12:D27)</f>
        <v>111200</v>
      </c>
      <c r="E11" s="350">
        <f>SUM(E12:E27)</f>
        <v>49550</v>
      </c>
      <c r="F11" s="350">
        <f>SUM(F12:F27)</f>
        <v>26750</v>
      </c>
      <c r="G11" s="350">
        <f>SUM(G12:G27)</f>
        <v>3150</v>
      </c>
      <c r="H11" s="350">
        <f t="shared" ref="H11:I11" si="0">SUM(H12:H27)</f>
        <v>20810</v>
      </c>
      <c r="I11" s="350">
        <f t="shared" si="0"/>
        <v>5440</v>
      </c>
      <c r="J11" s="350">
        <f>SUM(J12:J27)</f>
        <v>3300</v>
      </c>
      <c r="K11" s="350">
        <f>SUM(K12:K27)</f>
        <v>0</v>
      </c>
      <c r="L11" s="350">
        <f>SUM(L12:L27)</f>
        <v>2200</v>
      </c>
      <c r="M11" s="350">
        <f>SUM(M12:M27)</f>
        <v>532548</v>
      </c>
      <c r="N11" s="350">
        <f t="shared" ref="N11:P11" si="1">SUM(N12:N27)</f>
        <v>38200</v>
      </c>
      <c r="O11" s="350">
        <f t="shared" si="1"/>
        <v>0</v>
      </c>
      <c r="P11" s="350">
        <f t="shared" si="1"/>
        <v>0</v>
      </c>
      <c r="Q11" s="350">
        <f>SUM(Q12:Q27)</f>
        <v>681947.99999999988</v>
      </c>
    </row>
    <row r="12" spans="1:17" ht="21.95" customHeight="1" x14ac:dyDescent="0.25">
      <c r="A12" s="50">
        <v>1</v>
      </c>
      <c r="B12" s="74" t="s">
        <v>341</v>
      </c>
      <c r="C12" s="351">
        <f>D12</f>
        <v>89560</v>
      </c>
      <c r="D12" s="351">
        <f>SUM(E12:L12)</f>
        <v>89560</v>
      </c>
      <c r="E12" s="351">
        <f>'DT THU NSNN MAU 32'!E11-SUM(E13:E27)</f>
        <v>36000</v>
      </c>
      <c r="F12" s="351">
        <f>'DT THU NSNN MAU 32'!F11</f>
        <v>26750</v>
      </c>
      <c r="G12" s="351">
        <f>'DT THU NSNN MAU 32'!G11*90%</f>
        <v>3150</v>
      </c>
      <c r="H12" s="351">
        <f>'DT THU NSNN MAU 32'!H11</f>
        <v>20810</v>
      </c>
      <c r="I12" s="351">
        <v>0</v>
      </c>
      <c r="J12" s="351">
        <f>'DT THU NSNN MAU 32'!J12+'DT THU NSNN MAU 32'!J13</f>
        <v>1510</v>
      </c>
      <c r="K12" s="351">
        <v>0</v>
      </c>
      <c r="L12" s="351">
        <f>'DT THU NSNN MAU 32'!N12-400</f>
        <v>1340</v>
      </c>
      <c r="M12" s="428">
        <f>(681948-SUM(M13:M27))-C11-N12</f>
        <v>471840.44233054994</v>
      </c>
      <c r="N12" s="429">
        <f>20000+2300+15900</f>
        <v>38200</v>
      </c>
      <c r="O12" s="430">
        <v>0</v>
      </c>
      <c r="P12" s="430">
        <v>0</v>
      </c>
      <c r="Q12" s="431">
        <f>D12+M12+N12</f>
        <v>599600.44233054994</v>
      </c>
    </row>
    <row r="13" spans="1:17" ht="21.95" customHeight="1" x14ac:dyDescent="0.25">
      <c r="A13" s="50">
        <v>2</v>
      </c>
      <c r="B13" s="74" t="s">
        <v>993</v>
      </c>
      <c r="C13" s="351">
        <f t="shared" ref="C13:C27" si="2">D13</f>
        <v>3120</v>
      </c>
      <c r="D13" s="351">
        <f>SUM(E13:L13)</f>
        <v>3120</v>
      </c>
      <c r="E13" s="351">
        <f>'DT THU NSNN MAU 32'!E16</f>
        <v>2160</v>
      </c>
      <c r="F13" s="351">
        <v>0</v>
      </c>
      <c r="G13" s="351">
        <v>0</v>
      </c>
      <c r="H13" s="351">
        <v>0</v>
      </c>
      <c r="I13" s="351">
        <f>'DT THU NSNN MAU 32'!I16</f>
        <v>650</v>
      </c>
      <c r="J13" s="351">
        <f>'DT THU NSNN MAU 32'!J16</f>
        <v>240</v>
      </c>
      <c r="K13" s="351">
        <v>0</v>
      </c>
      <c r="L13" s="351">
        <f>'DT THU NSNN MAU 32'!N16</f>
        <v>70</v>
      </c>
      <c r="M13" s="432">
        <f>'DT CHI NS XA 41'!D10-'DT THU, CHI NSDP VA BSCĐ 39'!C13</f>
        <v>1763.7028498400005</v>
      </c>
      <c r="N13" s="430">
        <v>0</v>
      </c>
      <c r="O13" s="430">
        <v>0</v>
      </c>
      <c r="P13" s="430">
        <v>0</v>
      </c>
      <c r="Q13" s="431">
        <f>D13+M13+N13</f>
        <v>4883.7028498400005</v>
      </c>
    </row>
    <row r="14" spans="1:17" ht="21.95" customHeight="1" x14ac:dyDescent="0.25">
      <c r="A14" s="50">
        <v>3</v>
      </c>
      <c r="B14" s="74" t="s">
        <v>994</v>
      </c>
      <c r="C14" s="351">
        <f t="shared" si="2"/>
        <v>2460</v>
      </c>
      <c r="D14" s="351">
        <f t="shared" ref="D14:D27" si="3">SUM(E14:L14)</f>
        <v>2460</v>
      </c>
      <c r="E14" s="351">
        <f>'DT THU NSNN MAU 32'!E17</f>
        <v>1700</v>
      </c>
      <c r="F14" s="351">
        <v>0</v>
      </c>
      <c r="G14" s="351">
        <v>0</v>
      </c>
      <c r="H14" s="351">
        <v>0</v>
      </c>
      <c r="I14" s="351">
        <f>'DT THU NSNN MAU 32'!I17</f>
        <v>530</v>
      </c>
      <c r="J14" s="351">
        <f>'DT THU NSNN MAU 32'!J17</f>
        <v>180</v>
      </c>
      <c r="K14" s="351">
        <v>0</v>
      </c>
      <c r="L14" s="351">
        <f>'DT THU NSNN MAU 32'!N17</f>
        <v>50</v>
      </c>
      <c r="M14" s="432">
        <f>'DT CHI NS XA 41'!E10-'DT THU, CHI NSDP VA BSCĐ 39'!C14</f>
        <v>2235.1605294660003</v>
      </c>
      <c r="N14" s="430">
        <v>0</v>
      </c>
      <c r="O14" s="430">
        <v>0</v>
      </c>
      <c r="P14" s="430">
        <v>0</v>
      </c>
      <c r="Q14" s="431">
        <f t="shared" ref="Q14:Q27" si="4">D14+M14+N14</f>
        <v>4695.1605294660003</v>
      </c>
    </row>
    <row r="15" spans="1:17" ht="21.95" customHeight="1" x14ac:dyDescent="0.25">
      <c r="A15" s="50">
        <v>4</v>
      </c>
      <c r="B15" s="74" t="s">
        <v>995</v>
      </c>
      <c r="C15" s="351">
        <f t="shared" si="2"/>
        <v>2590</v>
      </c>
      <c r="D15" s="351">
        <f t="shared" si="3"/>
        <v>2590</v>
      </c>
      <c r="E15" s="351">
        <f>'DT THU NSNN MAU 32'!E18</f>
        <v>1840</v>
      </c>
      <c r="F15" s="351">
        <v>0</v>
      </c>
      <c r="G15" s="351">
        <v>0</v>
      </c>
      <c r="H15" s="351">
        <v>0</v>
      </c>
      <c r="I15" s="351">
        <f>'DT THU NSNN MAU 32'!I18</f>
        <v>460</v>
      </c>
      <c r="J15" s="351">
        <f>'DT THU NSNN MAU 32'!J18</f>
        <v>230</v>
      </c>
      <c r="K15" s="351">
        <v>0</v>
      </c>
      <c r="L15" s="351">
        <f>'DT THU NSNN MAU 32'!N18</f>
        <v>60</v>
      </c>
      <c r="M15" s="432">
        <f>'DT CHI NS XA 41'!F10-'DT THU, CHI NSDP VA BSCĐ 39'!C15</f>
        <v>3503.76504716</v>
      </c>
      <c r="N15" s="430">
        <v>0</v>
      </c>
      <c r="O15" s="430">
        <v>0</v>
      </c>
      <c r="P15" s="430">
        <v>0</v>
      </c>
      <c r="Q15" s="431">
        <f t="shared" si="4"/>
        <v>6093.76504716</v>
      </c>
    </row>
    <row r="16" spans="1:17" ht="21.95" customHeight="1" x14ac:dyDescent="0.25">
      <c r="A16" s="50">
        <v>5</v>
      </c>
      <c r="B16" s="74" t="s">
        <v>996</v>
      </c>
      <c r="C16" s="351">
        <f t="shared" si="2"/>
        <v>1750</v>
      </c>
      <c r="D16" s="351">
        <f t="shared" si="3"/>
        <v>1750</v>
      </c>
      <c r="E16" s="351">
        <f>'DT THU NSNN MAU 32'!E19</f>
        <v>1070</v>
      </c>
      <c r="F16" s="351">
        <v>0</v>
      </c>
      <c r="G16" s="351">
        <v>0</v>
      </c>
      <c r="H16" s="351">
        <v>0</v>
      </c>
      <c r="I16" s="351">
        <f>'DT THU NSNN MAU 32'!I19</f>
        <v>430</v>
      </c>
      <c r="J16" s="351">
        <f>'DT THU NSNN MAU 32'!J19</f>
        <v>170</v>
      </c>
      <c r="K16" s="351">
        <v>0</v>
      </c>
      <c r="L16" s="351">
        <f>'DT THU NSNN MAU 32'!N19</f>
        <v>80</v>
      </c>
      <c r="M16" s="432">
        <f>'DT CHI NS XA 41'!G10-'DT THU, CHI NSDP VA BSCĐ 39'!C16</f>
        <v>4472.7517206200009</v>
      </c>
      <c r="N16" s="430">
        <v>0</v>
      </c>
      <c r="O16" s="430">
        <v>0</v>
      </c>
      <c r="P16" s="430">
        <v>0</v>
      </c>
      <c r="Q16" s="431">
        <f t="shared" si="4"/>
        <v>6222.7517206200009</v>
      </c>
    </row>
    <row r="17" spans="1:17" ht="21.95" customHeight="1" x14ac:dyDescent="0.25">
      <c r="A17" s="50">
        <v>6</v>
      </c>
      <c r="B17" s="74" t="s">
        <v>997</v>
      </c>
      <c r="C17" s="351">
        <f t="shared" si="2"/>
        <v>1900</v>
      </c>
      <c r="D17" s="351">
        <f t="shared" si="3"/>
        <v>1900</v>
      </c>
      <c r="E17" s="351">
        <f>'DT THU NSNN MAU 32'!E20</f>
        <v>1070</v>
      </c>
      <c r="F17" s="351">
        <v>0</v>
      </c>
      <c r="G17" s="351">
        <v>0</v>
      </c>
      <c r="H17" s="351">
        <v>0</v>
      </c>
      <c r="I17" s="351">
        <f>'DT THU NSNN MAU 32'!I20</f>
        <v>630</v>
      </c>
      <c r="J17" s="351">
        <f>'DT THU NSNN MAU 32'!J20</f>
        <v>130</v>
      </c>
      <c r="K17" s="351">
        <v>0</v>
      </c>
      <c r="L17" s="351">
        <f>'DT THU NSNN MAU 32'!N20</f>
        <v>70</v>
      </c>
      <c r="M17" s="432">
        <f>'DT CHI NS XA 41'!H10-'DT THU, CHI NSDP VA BSCĐ 39'!C17</f>
        <v>3888.6439623920005</v>
      </c>
      <c r="N17" s="430">
        <v>0</v>
      </c>
      <c r="O17" s="430">
        <v>0</v>
      </c>
      <c r="P17" s="430">
        <v>0</v>
      </c>
      <c r="Q17" s="431">
        <f t="shared" si="4"/>
        <v>5788.6439623920005</v>
      </c>
    </row>
    <row r="18" spans="1:17" ht="21.95" customHeight="1" x14ac:dyDescent="0.25">
      <c r="A18" s="50">
        <v>7</v>
      </c>
      <c r="B18" s="74" t="s">
        <v>998</v>
      </c>
      <c r="C18" s="351">
        <f t="shared" si="2"/>
        <v>1970</v>
      </c>
      <c r="D18" s="351">
        <f t="shared" si="3"/>
        <v>1970</v>
      </c>
      <c r="E18" s="351">
        <f>'DT THU NSNN MAU 32'!E21</f>
        <v>1250</v>
      </c>
      <c r="F18" s="351">
        <v>0</v>
      </c>
      <c r="G18" s="351">
        <v>0</v>
      </c>
      <c r="H18" s="351">
        <v>0</v>
      </c>
      <c r="I18" s="351">
        <f>'DT THU NSNN MAU 32'!I21</f>
        <v>540</v>
      </c>
      <c r="J18" s="351">
        <f>'DT THU NSNN MAU 32'!J21</f>
        <v>120</v>
      </c>
      <c r="K18" s="351">
        <v>0</v>
      </c>
      <c r="L18" s="351">
        <f>'DT THU NSNN MAU 32'!N21</f>
        <v>60</v>
      </c>
      <c r="M18" s="432">
        <f>'DT CHI NS XA 41'!I10-'DT THU, CHI NSDP VA BSCĐ 39'!C18</f>
        <v>3294.8792702680003</v>
      </c>
      <c r="N18" s="430">
        <v>0</v>
      </c>
      <c r="O18" s="430">
        <v>0</v>
      </c>
      <c r="P18" s="430">
        <v>0</v>
      </c>
      <c r="Q18" s="431">
        <f t="shared" si="4"/>
        <v>5264.8792702680003</v>
      </c>
    </row>
    <row r="19" spans="1:17" ht="21.95" customHeight="1" x14ac:dyDescent="0.25">
      <c r="A19" s="50">
        <v>8</v>
      </c>
      <c r="B19" s="74" t="s">
        <v>999</v>
      </c>
      <c r="C19" s="351">
        <f t="shared" si="2"/>
        <v>290</v>
      </c>
      <c r="D19" s="351">
        <f t="shared" si="3"/>
        <v>290</v>
      </c>
      <c r="E19" s="351">
        <f>'DT THU NSNN MAU 32'!E22</f>
        <v>90</v>
      </c>
      <c r="F19" s="351">
        <v>0</v>
      </c>
      <c r="G19" s="351">
        <v>0</v>
      </c>
      <c r="H19" s="351">
        <v>0</v>
      </c>
      <c r="I19" s="351">
        <f>'DT THU NSNN MAU 32'!I22</f>
        <v>130</v>
      </c>
      <c r="J19" s="351">
        <f>'DT THU NSNN MAU 32'!J22</f>
        <v>40</v>
      </c>
      <c r="K19" s="351">
        <v>0</v>
      </c>
      <c r="L19" s="351">
        <f>'DT THU NSNN MAU 32'!N22</f>
        <v>30</v>
      </c>
      <c r="M19" s="432">
        <f>'DT CHI NS XA 41'!J10-'DT THU, CHI NSDP VA BSCĐ 39'!C19</f>
        <v>4637.636357127999</v>
      </c>
      <c r="N19" s="430">
        <v>0</v>
      </c>
      <c r="O19" s="430">
        <v>0</v>
      </c>
      <c r="P19" s="430">
        <v>0</v>
      </c>
      <c r="Q19" s="431">
        <f t="shared" si="4"/>
        <v>4927.636357127999</v>
      </c>
    </row>
    <row r="20" spans="1:17" ht="21.95" customHeight="1" x14ac:dyDescent="0.25">
      <c r="A20" s="50">
        <v>9</v>
      </c>
      <c r="B20" s="74" t="s">
        <v>1000</v>
      </c>
      <c r="C20" s="351">
        <f t="shared" si="2"/>
        <v>810</v>
      </c>
      <c r="D20" s="351">
        <f t="shared" si="3"/>
        <v>810</v>
      </c>
      <c r="E20" s="351">
        <f>'DT THU NSNN MAU 32'!E23</f>
        <v>310</v>
      </c>
      <c r="F20" s="351">
        <v>0</v>
      </c>
      <c r="G20" s="351">
        <v>0</v>
      </c>
      <c r="H20" s="351">
        <v>0</v>
      </c>
      <c r="I20" s="351">
        <f>'DT THU NSNN MAU 32'!I23</f>
        <v>370</v>
      </c>
      <c r="J20" s="351">
        <f>'DT THU NSNN MAU 32'!J23</f>
        <v>70</v>
      </c>
      <c r="K20" s="351">
        <v>0</v>
      </c>
      <c r="L20" s="351">
        <f>'DT THU NSNN MAU 32'!N23</f>
        <v>60</v>
      </c>
      <c r="M20" s="432">
        <f>'DT CHI NS XA 41'!K10-'DT THU, CHI NSDP VA BSCĐ 39'!C20</f>
        <v>5703.0939444000005</v>
      </c>
      <c r="N20" s="430">
        <v>0</v>
      </c>
      <c r="O20" s="430">
        <v>0</v>
      </c>
      <c r="P20" s="430">
        <v>0</v>
      </c>
      <c r="Q20" s="431">
        <f t="shared" si="4"/>
        <v>6513.0939444000005</v>
      </c>
    </row>
    <row r="21" spans="1:17" ht="21.95" customHeight="1" x14ac:dyDescent="0.25">
      <c r="A21" s="50">
        <v>10</v>
      </c>
      <c r="B21" s="74" t="s">
        <v>1001</v>
      </c>
      <c r="C21" s="351">
        <f t="shared" si="2"/>
        <v>990</v>
      </c>
      <c r="D21" s="351">
        <f t="shared" si="3"/>
        <v>990</v>
      </c>
      <c r="E21" s="351">
        <f>'DT THU NSNN MAU 32'!E24</f>
        <v>750</v>
      </c>
      <c r="F21" s="351">
        <v>0</v>
      </c>
      <c r="G21" s="351">
        <v>0</v>
      </c>
      <c r="H21" s="351">
        <v>0</v>
      </c>
      <c r="I21" s="351">
        <f>'DT THU NSNN MAU 32'!I24</f>
        <v>100</v>
      </c>
      <c r="J21" s="351">
        <f>'DT THU NSNN MAU 32'!J24</f>
        <v>90</v>
      </c>
      <c r="K21" s="351">
        <v>0</v>
      </c>
      <c r="L21" s="351">
        <f>'DT THU NSNN MAU 32'!N24</f>
        <v>50</v>
      </c>
      <c r="M21" s="432">
        <f>'DT CHI NS XA 41'!L10-'DT THU, CHI NSDP VA BSCĐ 39'!C21</f>
        <v>3281.3079461999996</v>
      </c>
      <c r="N21" s="430">
        <v>0</v>
      </c>
      <c r="O21" s="430">
        <v>0</v>
      </c>
      <c r="P21" s="430">
        <v>0</v>
      </c>
      <c r="Q21" s="431">
        <f t="shared" si="4"/>
        <v>4271.3079461999996</v>
      </c>
    </row>
    <row r="22" spans="1:17" ht="21.95" customHeight="1" x14ac:dyDescent="0.25">
      <c r="A22" s="50">
        <v>11</v>
      </c>
      <c r="B22" s="74" t="s">
        <v>1167</v>
      </c>
      <c r="C22" s="351">
        <f t="shared" si="2"/>
        <v>910</v>
      </c>
      <c r="D22" s="351">
        <f t="shared" si="3"/>
        <v>910</v>
      </c>
      <c r="E22" s="351">
        <f>'DT THU NSNN MAU 32'!E25</f>
        <v>450</v>
      </c>
      <c r="F22" s="351">
        <v>0</v>
      </c>
      <c r="G22" s="351">
        <v>0</v>
      </c>
      <c r="H22" s="351">
        <v>0</v>
      </c>
      <c r="I22" s="351">
        <f>'DT THU NSNN MAU 32'!I25</f>
        <v>360</v>
      </c>
      <c r="J22" s="351">
        <f>'DT THU NSNN MAU 32'!J25</f>
        <v>50</v>
      </c>
      <c r="K22" s="351">
        <v>0</v>
      </c>
      <c r="L22" s="351">
        <f>'DT THU NSNN MAU 32'!N25</f>
        <v>50</v>
      </c>
      <c r="M22" s="432">
        <f>'DT CHI NS XA 41'!M10-'DT THU, CHI NSDP VA BSCĐ 39'!C22</f>
        <v>4574.2198969700003</v>
      </c>
      <c r="N22" s="430">
        <v>0</v>
      </c>
      <c r="O22" s="430">
        <v>0</v>
      </c>
      <c r="P22" s="430">
        <v>0</v>
      </c>
      <c r="Q22" s="431">
        <f t="shared" si="4"/>
        <v>5484.2198969700003</v>
      </c>
    </row>
    <row r="23" spans="1:17" ht="21.95" customHeight="1" x14ac:dyDescent="0.25">
      <c r="A23" s="50">
        <v>12</v>
      </c>
      <c r="B23" s="74" t="s">
        <v>1002</v>
      </c>
      <c r="C23" s="351">
        <f t="shared" si="2"/>
        <v>700</v>
      </c>
      <c r="D23" s="351">
        <f t="shared" si="3"/>
        <v>700</v>
      </c>
      <c r="E23" s="351">
        <f>'DT THU NSNN MAU 32'!E26</f>
        <v>450</v>
      </c>
      <c r="F23" s="351">
        <v>0</v>
      </c>
      <c r="G23" s="351">
        <v>0</v>
      </c>
      <c r="H23" s="351">
        <v>0</v>
      </c>
      <c r="I23" s="351">
        <f>'DT THU NSNN MAU 32'!I26</f>
        <v>140</v>
      </c>
      <c r="J23" s="351">
        <f>'DT THU NSNN MAU 32'!J26</f>
        <v>60</v>
      </c>
      <c r="K23" s="351">
        <v>0</v>
      </c>
      <c r="L23" s="351">
        <f>'DT THU NSNN MAU 32'!N26</f>
        <v>50</v>
      </c>
      <c r="M23" s="432">
        <f>'DT CHI NS XA 41'!N10-'DT THU, CHI NSDP VA BSCĐ 39'!C23</f>
        <v>4242.9040303700003</v>
      </c>
      <c r="N23" s="430">
        <v>0</v>
      </c>
      <c r="O23" s="430">
        <v>0</v>
      </c>
      <c r="P23" s="430">
        <v>0</v>
      </c>
      <c r="Q23" s="431">
        <f t="shared" si="4"/>
        <v>4942.9040303700003</v>
      </c>
    </row>
    <row r="24" spans="1:17" ht="21.95" customHeight="1" x14ac:dyDescent="0.25">
      <c r="A24" s="50">
        <v>13</v>
      </c>
      <c r="B24" s="74" t="s">
        <v>1003</v>
      </c>
      <c r="C24" s="351">
        <f t="shared" si="2"/>
        <v>1180</v>
      </c>
      <c r="D24" s="351">
        <f t="shared" si="3"/>
        <v>1180</v>
      </c>
      <c r="E24" s="351">
        <f>'DT THU NSNN MAU 32'!E27</f>
        <v>860</v>
      </c>
      <c r="F24" s="351">
        <v>0</v>
      </c>
      <c r="G24" s="351">
        <v>0</v>
      </c>
      <c r="H24" s="351">
        <v>0</v>
      </c>
      <c r="I24" s="351">
        <f>'DT THU NSNN MAU 32'!I27</f>
        <v>170</v>
      </c>
      <c r="J24" s="351">
        <f>'DT THU NSNN MAU 32'!J27</f>
        <v>80</v>
      </c>
      <c r="K24" s="351">
        <v>0</v>
      </c>
      <c r="L24" s="351">
        <f>'DT THU NSNN MAU 32'!N27</f>
        <v>70</v>
      </c>
      <c r="M24" s="432">
        <f>'DT CHI NS XA 41'!O10-'DT THU, CHI NSDP VA BSCĐ 39'!C24</f>
        <v>4278.589641644</v>
      </c>
      <c r="N24" s="430">
        <v>0</v>
      </c>
      <c r="O24" s="430">
        <v>0</v>
      </c>
      <c r="P24" s="430">
        <v>0</v>
      </c>
      <c r="Q24" s="431">
        <f t="shared" si="4"/>
        <v>5458.589641644</v>
      </c>
    </row>
    <row r="25" spans="1:17" ht="21.95" customHeight="1" x14ac:dyDescent="0.25">
      <c r="A25" s="50">
        <v>14</v>
      </c>
      <c r="B25" s="74" t="s">
        <v>1004</v>
      </c>
      <c r="C25" s="351">
        <f t="shared" si="2"/>
        <v>1260</v>
      </c>
      <c r="D25" s="351">
        <f t="shared" si="3"/>
        <v>1260</v>
      </c>
      <c r="E25" s="351">
        <f>'DT THU NSNN MAU 32'!E28</f>
        <v>650</v>
      </c>
      <c r="F25" s="351">
        <v>0</v>
      </c>
      <c r="G25" s="351">
        <v>0</v>
      </c>
      <c r="H25" s="351">
        <v>0</v>
      </c>
      <c r="I25" s="351">
        <f>'DT THU NSNN MAU 32'!I28</f>
        <v>430</v>
      </c>
      <c r="J25" s="351">
        <f>'DT THU NSNN MAU 32'!J28</f>
        <v>130</v>
      </c>
      <c r="K25" s="351">
        <v>0</v>
      </c>
      <c r="L25" s="351">
        <f>'DT THU NSNN MAU 32'!N28</f>
        <v>50</v>
      </c>
      <c r="M25" s="432">
        <f>'DT CHI NS XA 41'!P10-'DT THU, CHI NSDP VA BSCĐ 39'!C25</f>
        <v>5575.2297819719997</v>
      </c>
      <c r="N25" s="430">
        <v>0</v>
      </c>
      <c r="O25" s="430">
        <v>0</v>
      </c>
      <c r="P25" s="430">
        <v>0</v>
      </c>
      <c r="Q25" s="431">
        <f t="shared" si="4"/>
        <v>6835.2297819719997</v>
      </c>
    </row>
    <row r="26" spans="1:17" ht="21.95" customHeight="1" x14ac:dyDescent="0.25">
      <c r="A26" s="50">
        <v>15</v>
      </c>
      <c r="B26" s="74" t="s">
        <v>1005</v>
      </c>
      <c r="C26" s="351">
        <f t="shared" si="2"/>
        <v>1270</v>
      </c>
      <c r="D26" s="351">
        <f t="shared" si="3"/>
        <v>1270</v>
      </c>
      <c r="E26" s="351">
        <f>'DT THU NSNN MAU 32'!E29</f>
        <v>750</v>
      </c>
      <c r="F26" s="351">
        <v>0</v>
      </c>
      <c r="G26" s="351">
        <v>0</v>
      </c>
      <c r="H26" s="351">
        <v>0</v>
      </c>
      <c r="I26" s="351">
        <f>'DT THU NSNN MAU 32'!I29</f>
        <v>260</v>
      </c>
      <c r="J26" s="351">
        <f>'DT THU NSNN MAU 32'!J29</f>
        <v>180</v>
      </c>
      <c r="K26" s="351">
        <v>0</v>
      </c>
      <c r="L26" s="351">
        <f>'DT THU NSNN MAU 32'!N29</f>
        <v>80</v>
      </c>
      <c r="M26" s="432">
        <f>'DT CHI NS XA 41'!Q10-'DT THU, CHI NSDP VA BSCĐ 39'!C26</f>
        <v>5027.4054798200004</v>
      </c>
      <c r="N26" s="430">
        <v>0</v>
      </c>
      <c r="O26" s="430">
        <v>0</v>
      </c>
      <c r="P26" s="430">
        <v>0</v>
      </c>
      <c r="Q26" s="431">
        <f t="shared" si="4"/>
        <v>6297.4054798200004</v>
      </c>
    </row>
    <row r="27" spans="1:17" ht="21.95" customHeight="1" x14ac:dyDescent="0.25">
      <c r="A27" s="50">
        <v>16</v>
      </c>
      <c r="B27" s="74" t="s">
        <v>1006</v>
      </c>
      <c r="C27" s="351">
        <f t="shared" si="2"/>
        <v>440</v>
      </c>
      <c r="D27" s="351">
        <f t="shared" si="3"/>
        <v>440</v>
      </c>
      <c r="E27" s="351">
        <f>'DT THU NSNN MAU 32'!E30</f>
        <v>150</v>
      </c>
      <c r="F27" s="351">
        <v>0</v>
      </c>
      <c r="G27" s="351">
        <v>0</v>
      </c>
      <c r="H27" s="351">
        <v>0</v>
      </c>
      <c r="I27" s="351">
        <f>'DT THU NSNN MAU 32'!I30</f>
        <v>240</v>
      </c>
      <c r="J27" s="351">
        <f>'DT THU NSNN MAU 32'!J30</f>
        <v>20</v>
      </c>
      <c r="K27" s="351">
        <v>0</v>
      </c>
      <c r="L27" s="351">
        <f>'DT THU NSNN MAU 32'!N30</f>
        <v>30</v>
      </c>
      <c r="M27" s="432">
        <f>'DT CHI NS XA 41'!R10-'DT THU, CHI NSDP VA BSCĐ 39'!C27</f>
        <v>4228.2672111999991</v>
      </c>
      <c r="N27" s="430">
        <v>0</v>
      </c>
      <c r="O27" s="430">
        <v>0</v>
      </c>
      <c r="P27" s="430">
        <v>0</v>
      </c>
      <c r="Q27" s="431">
        <f t="shared" si="4"/>
        <v>4668.2672111999991</v>
      </c>
    </row>
    <row r="28" spans="1:17" x14ac:dyDescent="0.25">
      <c r="A28" s="51" t="s">
        <v>582</v>
      </c>
    </row>
    <row r="29" spans="1:17" x14ac:dyDescent="0.25">
      <c r="A29" s="52" t="s">
        <v>655</v>
      </c>
    </row>
    <row r="30" spans="1:17" x14ac:dyDescent="0.25">
      <c r="A30" s="52" t="s">
        <v>538</v>
      </c>
    </row>
    <row r="31" spans="1:17" x14ac:dyDescent="0.25">
      <c r="A31" s="52" t="s">
        <v>539</v>
      </c>
    </row>
    <row r="35" spans="8:8" x14ac:dyDescent="0.25">
      <c r="H35" s="433"/>
    </row>
  </sheetData>
  <mergeCells count="22">
    <mergeCell ref="J8:J9"/>
    <mergeCell ref="K8:K9"/>
    <mergeCell ref="L8:L9"/>
    <mergeCell ref="M7:N8"/>
    <mergeCell ref="A4:Q4"/>
    <mergeCell ref="E8:E9"/>
    <mergeCell ref="A3:Q3"/>
    <mergeCell ref="O1:Q1"/>
    <mergeCell ref="O6:Q6"/>
    <mergeCell ref="E7:L7"/>
    <mergeCell ref="P7:P9"/>
    <mergeCell ref="Q7:Q9"/>
    <mergeCell ref="A2:Q2"/>
    <mergeCell ref="O7:O9"/>
    <mergeCell ref="F8:F9"/>
    <mergeCell ref="G8:G9"/>
    <mergeCell ref="H8:I8"/>
    <mergeCell ref="A7:A9"/>
    <mergeCell ref="B7:B9"/>
    <mergeCell ref="A5:Q5"/>
    <mergeCell ref="C7:C9"/>
    <mergeCell ref="D7:D9"/>
  </mergeCells>
  <printOptions horizontalCentered="1"/>
  <pageMargins left="0.118110236220472" right="0.118110236220472" top="0.15748031496063" bottom="0.15748031496063" header="0.49" footer="0.31496062992126"/>
  <pageSetup paperSize="9" scale="75" orientation="landscape" verticalDpi="0" r:id="rId1"/>
  <headerFooter>
    <oddFooter>&amp;F</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0000"/>
  </sheetPr>
  <dimension ref="A1:F21"/>
  <sheetViews>
    <sheetView workbookViewId="0">
      <selection activeCell="O8" sqref="O8"/>
    </sheetView>
  </sheetViews>
  <sheetFormatPr defaultRowHeight="15" x14ac:dyDescent="0.25"/>
  <cols>
    <col min="1" max="1" width="6.5703125" customWidth="1"/>
    <col min="2" max="2" width="36.5703125" customWidth="1"/>
    <col min="3" max="6" width="10.42578125" customWidth="1"/>
  </cols>
  <sheetData>
    <row r="1" spans="1:6" ht="15.75" x14ac:dyDescent="0.25">
      <c r="F1" s="30" t="s">
        <v>680</v>
      </c>
    </row>
    <row r="2" spans="1:6" ht="39.75" customHeight="1" x14ac:dyDescent="0.25">
      <c r="A2" s="482" t="s">
        <v>712</v>
      </c>
      <c r="B2" s="482"/>
      <c r="C2" s="482"/>
      <c r="D2" s="482"/>
      <c r="E2" s="482"/>
      <c r="F2" s="482"/>
    </row>
    <row r="3" spans="1:6" ht="15.75" x14ac:dyDescent="0.25">
      <c r="A3" s="437" t="s">
        <v>713</v>
      </c>
      <c r="B3" s="437"/>
      <c r="C3" s="437"/>
      <c r="D3" s="437"/>
      <c r="E3" s="437"/>
      <c r="F3" s="437"/>
    </row>
    <row r="4" spans="1:6" ht="15.75" x14ac:dyDescent="0.25">
      <c r="F4" s="31" t="s">
        <v>714</v>
      </c>
    </row>
    <row r="5" spans="1:6" ht="15.75" x14ac:dyDescent="0.25">
      <c r="A5" s="483" t="s">
        <v>3</v>
      </c>
      <c r="B5" s="483" t="s">
        <v>161</v>
      </c>
      <c r="C5" s="483" t="s">
        <v>715</v>
      </c>
      <c r="D5" s="483"/>
      <c r="E5" s="483"/>
      <c r="F5" s="483"/>
    </row>
    <row r="6" spans="1:6" ht="78" customHeight="1" x14ac:dyDescent="0.25">
      <c r="A6" s="483"/>
      <c r="B6" s="483"/>
      <c r="C6" s="34" t="s">
        <v>716</v>
      </c>
      <c r="D6" s="34" t="s">
        <v>717</v>
      </c>
      <c r="E6" s="34" t="s">
        <v>588</v>
      </c>
      <c r="F6" s="34" t="s">
        <v>173</v>
      </c>
    </row>
    <row r="7" spans="1:6" ht="15.75" x14ac:dyDescent="0.25">
      <c r="A7" s="34" t="s">
        <v>15</v>
      </c>
      <c r="B7" s="34" t="s">
        <v>16</v>
      </c>
      <c r="C7" s="34">
        <v>1</v>
      </c>
      <c r="D7" s="34">
        <v>2</v>
      </c>
      <c r="E7" s="34">
        <v>3</v>
      </c>
      <c r="F7" s="34">
        <v>4</v>
      </c>
    </row>
    <row r="8" spans="1:6" ht="15.75" x14ac:dyDescent="0.25">
      <c r="A8" s="33">
        <v>1</v>
      </c>
      <c r="B8" s="36" t="s">
        <v>169</v>
      </c>
      <c r="C8" s="33"/>
      <c r="D8" s="33"/>
      <c r="E8" s="33"/>
      <c r="F8" s="33"/>
    </row>
    <row r="9" spans="1:6" ht="15.75" x14ac:dyDescent="0.25">
      <c r="A9" s="33">
        <v>2</v>
      </c>
      <c r="B9" s="36" t="s">
        <v>170</v>
      </c>
      <c r="C9" s="33"/>
      <c r="D9" s="33"/>
      <c r="E9" s="33"/>
      <c r="F9" s="33"/>
    </row>
    <row r="10" spans="1:6" ht="15.75" x14ac:dyDescent="0.25">
      <c r="A10" s="33">
        <v>3</v>
      </c>
      <c r="B10" s="36" t="s">
        <v>609</v>
      </c>
      <c r="C10" s="33"/>
      <c r="D10" s="33"/>
      <c r="E10" s="33"/>
      <c r="F10" s="33"/>
    </row>
    <row r="11" spans="1:6" ht="15.75" x14ac:dyDescent="0.25">
      <c r="A11" s="33">
        <v>4</v>
      </c>
      <c r="B11" s="36" t="s">
        <v>172</v>
      </c>
      <c r="C11" s="33"/>
      <c r="D11" s="33"/>
      <c r="E11" s="33"/>
      <c r="F11" s="33"/>
    </row>
    <row r="12" spans="1:6" ht="15.75" x14ac:dyDescent="0.25">
      <c r="A12" s="33">
        <v>5</v>
      </c>
      <c r="B12" s="36" t="s">
        <v>576</v>
      </c>
      <c r="C12" s="33"/>
      <c r="D12" s="33"/>
      <c r="E12" s="33"/>
      <c r="F12" s="33"/>
    </row>
    <row r="13" spans="1:6" ht="15.75" x14ac:dyDescent="0.25">
      <c r="A13" s="33">
        <v>6</v>
      </c>
      <c r="B13" s="36" t="s">
        <v>174</v>
      </c>
      <c r="C13" s="33"/>
      <c r="D13" s="33"/>
      <c r="E13" s="33"/>
      <c r="F13" s="33"/>
    </row>
    <row r="14" spans="1:6" ht="15.75" x14ac:dyDescent="0.25">
      <c r="A14" s="33">
        <v>7</v>
      </c>
      <c r="B14" s="36" t="s">
        <v>175</v>
      </c>
      <c r="C14" s="33"/>
      <c r="D14" s="33"/>
      <c r="E14" s="33"/>
      <c r="F14" s="33"/>
    </row>
    <row r="15" spans="1:6" ht="15.75" x14ac:dyDescent="0.25">
      <c r="A15" s="33">
        <v>8</v>
      </c>
      <c r="B15" s="36" t="s">
        <v>611</v>
      </c>
      <c r="C15" s="33"/>
      <c r="D15" s="33"/>
      <c r="E15" s="33"/>
      <c r="F15" s="33"/>
    </row>
    <row r="16" spans="1:6" ht="15.75" x14ac:dyDescent="0.25">
      <c r="A16" s="33">
        <v>9</v>
      </c>
      <c r="B16" s="36" t="s">
        <v>51</v>
      </c>
      <c r="C16" s="33"/>
      <c r="D16" s="33"/>
      <c r="E16" s="33"/>
      <c r="F16" s="33"/>
    </row>
    <row r="17" spans="1:6" ht="15.75" x14ac:dyDescent="0.25">
      <c r="A17" s="33">
        <v>10</v>
      </c>
      <c r="B17" s="36"/>
      <c r="C17" s="33"/>
      <c r="D17" s="33"/>
      <c r="E17" s="33"/>
      <c r="F17" s="33"/>
    </row>
    <row r="18" spans="1:6" ht="15.75" x14ac:dyDescent="0.25">
      <c r="A18" s="33">
        <v>11</v>
      </c>
      <c r="B18" s="36"/>
      <c r="C18" s="33"/>
      <c r="D18" s="33"/>
      <c r="E18" s="33"/>
      <c r="F18" s="33"/>
    </row>
    <row r="19" spans="1:6" ht="15.75" x14ac:dyDescent="0.25">
      <c r="A19" s="33">
        <v>12</v>
      </c>
      <c r="B19" s="36"/>
      <c r="C19" s="33"/>
      <c r="D19" s="33"/>
      <c r="E19" s="33"/>
      <c r="F19" s="33"/>
    </row>
    <row r="20" spans="1:6" ht="15.75" x14ac:dyDescent="0.25">
      <c r="A20" s="33">
        <v>13</v>
      </c>
      <c r="B20" s="36"/>
      <c r="C20" s="33"/>
      <c r="D20" s="33"/>
      <c r="E20" s="33"/>
      <c r="F20" s="33"/>
    </row>
    <row r="21" spans="1:6" ht="15.75" x14ac:dyDescent="0.25">
      <c r="A21" s="33">
        <v>14</v>
      </c>
      <c r="B21" s="36"/>
      <c r="C21" s="33"/>
      <c r="D21" s="33"/>
      <c r="E21" s="33"/>
      <c r="F21" s="33"/>
    </row>
  </sheetData>
  <mergeCells count="5">
    <mergeCell ref="A5:A6"/>
    <mergeCell ref="B5:B6"/>
    <mergeCell ref="C5:F5"/>
    <mergeCell ref="A2:F2"/>
    <mergeCell ref="A3:F3"/>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FF0000"/>
  </sheetPr>
  <dimension ref="A1:R67"/>
  <sheetViews>
    <sheetView workbookViewId="0">
      <selection activeCell="C17" sqref="C17"/>
    </sheetView>
  </sheetViews>
  <sheetFormatPr defaultColWidth="9.140625" defaultRowHeight="15.75" x14ac:dyDescent="0.25"/>
  <cols>
    <col min="1" max="1" width="5.28515625" style="287" customWidth="1"/>
    <col min="2" max="2" width="58.42578125" style="288" customWidth="1"/>
    <col min="3" max="16" width="9.140625" style="288"/>
    <col min="17" max="17" width="9.5703125" style="288" customWidth="1"/>
    <col min="18" max="16384" width="9.140625" style="288"/>
  </cols>
  <sheetData>
    <row r="1" spans="1:18" x14ac:dyDescent="0.25">
      <c r="P1" s="519" t="s">
        <v>1421</v>
      </c>
      <c r="Q1" s="519"/>
      <c r="R1" s="519"/>
    </row>
    <row r="2" spans="1:18" x14ac:dyDescent="0.25">
      <c r="A2" s="508" t="s">
        <v>1561</v>
      </c>
      <c r="B2" s="508"/>
      <c r="C2" s="508"/>
      <c r="D2" s="508"/>
      <c r="E2" s="508"/>
      <c r="F2" s="508"/>
      <c r="G2" s="508"/>
      <c r="H2" s="508"/>
      <c r="I2" s="508"/>
      <c r="J2" s="508"/>
      <c r="K2" s="508"/>
      <c r="L2" s="508"/>
      <c r="M2" s="508"/>
      <c r="N2" s="508"/>
      <c r="O2" s="508"/>
      <c r="P2" s="508"/>
      <c r="Q2" s="508"/>
      <c r="R2" s="508"/>
    </row>
    <row r="3" spans="1:18" hidden="1" x14ac:dyDescent="0.25">
      <c r="A3" s="465" t="s">
        <v>1490</v>
      </c>
      <c r="B3" s="465"/>
      <c r="C3" s="465"/>
      <c r="D3" s="465"/>
      <c r="E3" s="465"/>
      <c r="F3" s="465"/>
      <c r="G3" s="465"/>
      <c r="H3" s="465"/>
      <c r="I3" s="465"/>
      <c r="J3" s="465"/>
      <c r="K3" s="465"/>
      <c r="L3" s="465"/>
      <c r="M3" s="465"/>
      <c r="N3" s="465"/>
      <c r="O3" s="465"/>
      <c r="P3" s="465"/>
      <c r="Q3" s="465"/>
      <c r="R3" s="465"/>
    </row>
    <row r="4" spans="1:18" hidden="1" x14ac:dyDescent="0.25">
      <c r="A4" s="465" t="s">
        <v>1466</v>
      </c>
      <c r="B4" s="465"/>
      <c r="C4" s="465"/>
      <c r="D4" s="465"/>
      <c r="E4" s="465"/>
      <c r="F4" s="465"/>
      <c r="G4" s="465"/>
      <c r="H4" s="465"/>
      <c r="I4" s="465"/>
      <c r="J4" s="465"/>
      <c r="K4" s="465"/>
      <c r="L4" s="465"/>
      <c r="M4" s="465"/>
      <c r="N4" s="465"/>
      <c r="O4" s="465"/>
      <c r="P4" s="465"/>
      <c r="Q4" s="465"/>
      <c r="R4" s="465"/>
    </row>
    <row r="5" spans="1:18" x14ac:dyDescent="0.25">
      <c r="A5" s="465" t="str">
        <f>'DT THU NSNN MAU 32'!A4:N4</f>
        <v>(Kèm theo Quyết định số: 10933A/QĐ-UBND ngày 23/12/2022 của UBND  huyện Phụng Hiệp)</v>
      </c>
      <c r="B5" s="465"/>
      <c r="C5" s="465"/>
      <c r="D5" s="465"/>
      <c r="E5" s="465"/>
      <c r="F5" s="465"/>
      <c r="G5" s="465"/>
      <c r="H5" s="465"/>
      <c r="I5" s="465"/>
      <c r="J5" s="465"/>
      <c r="K5" s="465"/>
      <c r="L5" s="465"/>
      <c r="M5" s="465"/>
      <c r="N5" s="465"/>
      <c r="O5" s="465"/>
      <c r="P5" s="465"/>
      <c r="Q5" s="465"/>
      <c r="R5" s="465"/>
    </row>
    <row r="6" spans="1:18" x14ac:dyDescent="0.25">
      <c r="A6" s="289"/>
      <c r="B6" s="290"/>
      <c r="C6" s="291"/>
      <c r="D6" s="292"/>
      <c r="E6" s="291"/>
      <c r="F6" s="291"/>
      <c r="G6" s="291"/>
      <c r="H6" s="292"/>
      <c r="I6" s="292"/>
      <c r="J6" s="292"/>
      <c r="K6" s="292"/>
      <c r="L6" s="292"/>
      <c r="M6" s="292"/>
      <c r="N6" s="292"/>
      <c r="O6" s="292"/>
      <c r="P6" s="520" t="s">
        <v>1156</v>
      </c>
      <c r="Q6" s="520"/>
      <c r="R6" s="520"/>
    </row>
    <row r="7" spans="1:18" x14ac:dyDescent="0.25">
      <c r="A7" s="486" t="s">
        <v>1157</v>
      </c>
      <c r="B7" s="486" t="s">
        <v>1158</v>
      </c>
      <c r="C7" s="486" t="s">
        <v>1159</v>
      </c>
      <c r="D7" s="486" t="s">
        <v>1436</v>
      </c>
      <c r="E7" s="486" t="s">
        <v>1437</v>
      </c>
      <c r="F7" s="486" t="s">
        <v>1438</v>
      </c>
      <c r="G7" s="486" t="s">
        <v>1439</v>
      </c>
      <c r="H7" s="486" t="s">
        <v>1440</v>
      </c>
      <c r="I7" s="486" t="s">
        <v>1441</v>
      </c>
      <c r="J7" s="486" t="s">
        <v>1442</v>
      </c>
      <c r="K7" s="486" t="s">
        <v>1443</v>
      </c>
      <c r="L7" s="486" t="s">
        <v>1444</v>
      </c>
      <c r="M7" s="486" t="s">
        <v>1445</v>
      </c>
      <c r="N7" s="486" t="s">
        <v>1446</v>
      </c>
      <c r="O7" s="486" t="s">
        <v>1447</v>
      </c>
      <c r="P7" s="486" t="s">
        <v>1448</v>
      </c>
      <c r="Q7" s="486" t="s">
        <v>1449</v>
      </c>
      <c r="R7" s="486" t="s">
        <v>1450</v>
      </c>
    </row>
    <row r="8" spans="1:18" ht="30" customHeight="1" x14ac:dyDescent="0.25">
      <c r="A8" s="518"/>
      <c r="B8" s="521"/>
      <c r="C8" s="518"/>
      <c r="D8" s="518"/>
      <c r="E8" s="518"/>
      <c r="F8" s="518"/>
      <c r="G8" s="518"/>
      <c r="H8" s="518"/>
      <c r="I8" s="518"/>
      <c r="J8" s="518"/>
      <c r="K8" s="518"/>
      <c r="L8" s="518"/>
      <c r="M8" s="518"/>
      <c r="N8" s="518"/>
      <c r="O8" s="518"/>
      <c r="P8" s="518"/>
      <c r="Q8" s="518"/>
      <c r="R8" s="518"/>
    </row>
    <row r="9" spans="1:18" ht="21.75" customHeight="1" x14ac:dyDescent="0.25">
      <c r="A9" s="293"/>
      <c r="B9" s="293" t="s">
        <v>1295</v>
      </c>
      <c r="C9" s="294">
        <f>SUM(D9:R9)</f>
        <v>128</v>
      </c>
      <c r="D9" s="294">
        <v>6</v>
      </c>
      <c r="E9" s="294">
        <v>6</v>
      </c>
      <c r="F9" s="294">
        <v>11</v>
      </c>
      <c r="G9" s="294">
        <v>10</v>
      </c>
      <c r="H9" s="294">
        <v>10</v>
      </c>
      <c r="I9" s="294">
        <v>8</v>
      </c>
      <c r="J9" s="294">
        <v>6</v>
      </c>
      <c r="K9" s="294">
        <v>13</v>
      </c>
      <c r="L9" s="294">
        <v>4</v>
      </c>
      <c r="M9" s="294">
        <v>9</v>
      </c>
      <c r="N9" s="294">
        <v>6</v>
      </c>
      <c r="O9" s="294">
        <v>8</v>
      </c>
      <c r="P9" s="294">
        <v>14</v>
      </c>
      <c r="Q9" s="294">
        <v>12</v>
      </c>
      <c r="R9" s="294">
        <v>5</v>
      </c>
    </row>
    <row r="10" spans="1:18" ht="24.95" customHeight="1" x14ac:dyDescent="0.25">
      <c r="A10" s="293"/>
      <c r="B10" s="293" t="s">
        <v>1106</v>
      </c>
      <c r="C10" s="295">
        <f>SUM(D10:R10)</f>
        <v>82347.557669450005</v>
      </c>
      <c r="D10" s="295">
        <f t="shared" ref="D10:R10" si="0">D11+D39</f>
        <v>4883.7028498400005</v>
      </c>
      <c r="E10" s="295">
        <f t="shared" si="0"/>
        <v>4695.1605294660003</v>
      </c>
      <c r="F10" s="295">
        <f t="shared" si="0"/>
        <v>6093.76504716</v>
      </c>
      <c r="G10" s="295">
        <f t="shared" si="0"/>
        <v>6222.7517206200009</v>
      </c>
      <c r="H10" s="295">
        <f t="shared" si="0"/>
        <v>5788.6439623920005</v>
      </c>
      <c r="I10" s="295">
        <f t="shared" si="0"/>
        <v>5264.8792702680003</v>
      </c>
      <c r="J10" s="295">
        <f t="shared" si="0"/>
        <v>4927.636357127999</v>
      </c>
      <c r="K10" s="295">
        <f t="shared" si="0"/>
        <v>6513.0939444000005</v>
      </c>
      <c r="L10" s="295">
        <f t="shared" si="0"/>
        <v>4271.3079461999996</v>
      </c>
      <c r="M10" s="295">
        <f t="shared" si="0"/>
        <v>5484.2198969700003</v>
      </c>
      <c r="N10" s="295">
        <f t="shared" si="0"/>
        <v>4942.9040303700003</v>
      </c>
      <c r="O10" s="295">
        <f t="shared" si="0"/>
        <v>5458.589641644</v>
      </c>
      <c r="P10" s="295">
        <f t="shared" si="0"/>
        <v>6835.2297819719997</v>
      </c>
      <c r="Q10" s="295">
        <f t="shared" si="0"/>
        <v>6297.4054798200004</v>
      </c>
      <c r="R10" s="295">
        <f t="shared" si="0"/>
        <v>4668.2672111999991</v>
      </c>
    </row>
    <row r="11" spans="1:18" ht="24.95" customHeight="1" x14ac:dyDescent="0.25">
      <c r="A11" s="293" t="s">
        <v>15</v>
      </c>
      <c r="B11" s="296" t="s">
        <v>1292</v>
      </c>
      <c r="C11" s="295">
        <f>C12+C25+C28+C38</f>
        <v>80732.703597500004</v>
      </c>
      <c r="D11" s="295">
        <f t="shared" ref="D11:R11" si="1">D12+D25+D28+D38</f>
        <v>4787.7478920000003</v>
      </c>
      <c r="E11" s="295">
        <f t="shared" si="1"/>
        <v>4603.0985583000001</v>
      </c>
      <c r="F11" s="295">
        <f t="shared" si="1"/>
        <v>5974.279458</v>
      </c>
      <c r="G11" s="295">
        <f t="shared" si="1"/>
        <v>6100.7369810000009</v>
      </c>
      <c r="H11" s="295">
        <f t="shared" si="1"/>
        <v>5675.1411396000003</v>
      </c>
      <c r="I11" s="295">
        <f t="shared" si="1"/>
        <v>5161.6463434000007</v>
      </c>
      <c r="J11" s="295">
        <f t="shared" si="1"/>
        <v>4831.0160363999994</v>
      </c>
      <c r="K11" s="295">
        <f t="shared" si="1"/>
        <v>6385.3862200000003</v>
      </c>
      <c r="L11" s="295">
        <f t="shared" si="1"/>
        <v>4187.55681</v>
      </c>
      <c r="M11" s="295">
        <f t="shared" si="1"/>
        <v>5376.6861735000002</v>
      </c>
      <c r="N11" s="295">
        <f t="shared" si="1"/>
        <v>4845.9843435000003</v>
      </c>
      <c r="O11" s="295">
        <f t="shared" si="1"/>
        <v>5351.5584722000003</v>
      </c>
      <c r="P11" s="295">
        <f t="shared" si="1"/>
        <v>6701.2056685999996</v>
      </c>
      <c r="Q11" s="295">
        <f t="shared" si="1"/>
        <v>6173.9269410000006</v>
      </c>
      <c r="R11" s="295">
        <f t="shared" si="1"/>
        <v>4576.7325599999995</v>
      </c>
    </row>
    <row r="12" spans="1:18" ht="24.95" customHeight="1" x14ac:dyDescent="0.25">
      <c r="A12" s="293" t="s">
        <v>83</v>
      </c>
      <c r="B12" s="296" t="s">
        <v>1293</v>
      </c>
      <c r="C12" s="297">
        <f>SUM(C13:C24)</f>
        <v>49020.703597500004</v>
      </c>
      <c r="D12" s="297">
        <f t="shared" ref="D12:R12" si="2">SUM(D13:D24)</f>
        <v>2953.547892</v>
      </c>
      <c r="E12" s="297">
        <f t="shared" si="2"/>
        <v>2755.3985583000003</v>
      </c>
      <c r="F12" s="297">
        <f t="shared" si="2"/>
        <v>3525.9794579999998</v>
      </c>
      <c r="G12" s="297">
        <f t="shared" si="2"/>
        <v>3789.9369810000003</v>
      </c>
      <c r="H12" s="297">
        <f t="shared" si="2"/>
        <v>3370.5411396</v>
      </c>
      <c r="I12" s="297">
        <f t="shared" si="2"/>
        <v>3140.1463434000007</v>
      </c>
      <c r="J12" s="297">
        <f t="shared" si="2"/>
        <v>3100.6160363999998</v>
      </c>
      <c r="K12" s="297">
        <f t="shared" si="2"/>
        <v>3677.1862200000005</v>
      </c>
      <c r="L12" s="297">
        <f t="shared" si="2"/>
        <v>2632.9568100000001</v>
      </c>
      <c r="M12" s="297">
        <f t="shared" si="2"/>
        <v>3232.2861735000001</v>
      </c>
      <c r="N12" s="297">
        <f t="shared" si="2"/>
        <v>3117.3843435000003</v>
      </c>
      <c r="O12" s="297">
        <f t="shared" si="2"/>
        <v>3296.0584721999999</v>
      </c>
      <c r="P12" s="297">
        <f t="shared" si="2"/>
        <v>3855.2056685999996</v>
      </c>
      <c r="Q12" s="297">
        <f t="shared" si="2"/>
        <v>3599.6269410000004</v>
      </c>
      <c r="R12" s="297">
        <f t="shared" si="2"/>
        <v>2973.8325599999998</v>
      </c>
    </row>
    <row r="13" spans="1:18" ht="20.100000000000001" customHeight="1" x14ac:dyDescent="0.25">
      <c r="A13" s="298" t="s">
        <v>1046</v>
      </c>
      <c r="B13" s="299" t="s">
        <v>1426</v>
      </c>
      <c r="C13" s="300">
        <f>SUM(D13:R13)</f>
        <v>18064.387500000001</v>
      </c>
      <c r="D13" s="300">
        <f>(62.35+0.33+2.3+0.304+0.1)*1.49*12</f>
        <v>1169.06592</v>
      </c>
      <c r="E13" s="300">
        <f>(53.64+2.2+0.1+0.3861+0.33)*1.49*12</f>
        <v>1013.011068</v>
      </c>
      <c r="F13" s="300">
        <f>(65.41+2.35+0.1+0.546+0.66)*1.49*12</f>
        <v>1234.9000799999999</v>
      </c>
      <c r="G13" s="300">
        <f>(71.39+2.2+0.6+0.65+0.297+0.1)*1.49*12</f>
        <v>1345.23756</v>
      </c>
      <c r="H13" s="300">
        <f>(63.35+2.2+0.1+0.3432)*1.49*12</f>
        <v>1179.9584159999997</v>
      </c>
      <c r="I13" s="300">
        <f>(63.93+2.2+0.1+0.3978)*1.49*12</f>
        <v>1191.3050639999999</v>
      </c>
      <c r="J13" s="300">
        <f>(66.24+0.99+2.2+0.1+0.2288)*1.49*12</f>
        <v>1247.2873439999998</v>
      </c>
      <c r="K13" s="300">
        <f>(65.09+2.2+0.1+0.27+1.42)*1.49*12</f>
        <v>1235.1504</v>
      </c>
      <c r="L13" s="300">
        <f>(57.43+2.05+0.1+0.27+1.42+0.6+0.6)*1.49*12</f>
        <v>1116.9636</v>
      </c>
      <c r="M13" s="300">
        <f>(59.94+2.05+0.5445+0.1+0.6)*1.49*12</f>
        <v>1130.6328599999999</v>
      </c>
      <c r="N13" s="300">
        <f>(66.04+2.2+0.1+0.6+0.5445)*1.49*12</f>
        <v>1242.3828599999999</v>
      </c>
      <c r="O13" s="300">
        <f>(68.63+2.05+0.1+0.2574)*1.49*12</f>
        <v>1270.1487119999997</v>
      </c>
      <c r="P13" s="300">
        <f>(67.32+2.05+0.1+0.1862)*1.49*12</f>
        <v>1245.4528559999997</v>
      </c>
      <c r="Q13" s="300">
        <f>(65.68+2.2+0.1+0.267)*1.49*12</f>
        <v>1220.2563599999999</v>
      </c>
      <c r="R13" s="300">
        <f>(63.08+3+2.2+0.1)*1.49*12</f>
        <v>1222.6343999999999</v>
      </c>
    </row>
    <row r="14" spans="1:18" ht="20.100000000000001" customHeight="1" x14ac:dyDescent="0.25">
      <c r="A14" s="298" t="s">
        <v>1047</v>
      </c>
      <c r="B14" s="299" t="s">
        <v>1160</v>
      </c>
      <c r="C14" s="300">
        <f t="shared" ref="C14:C21" si="3">SUM(D14:R14)</f>
        <v>4458.7355999999991</v>
      </c>
      <c r="D14" s="300">
        <f>(62.35+0.33+2.3)*1.49*12*25%</f>
        <v>290.4606</v>
      </c>
      <c r="E14" s="300">
        <f>(53.64+2.2+0.33)*1.49*12*25%</f>
        <v>251.07990000000001</v>
      </c>
      <c r="F14" s="300">
        <f>(65.41+2.35+0.66)*1.49*12*25%</f>
        <v>305.83739999999995</v>
      </c>
      <c r="G14" s="300">
        <f>(71.39+2.2)*1.49*12*25%</f>
        <v>328.94730000000004</v>
      </c>
      <c r="H14" s="300">
        <f>(63.35+2.2)*1.49*12*25%</f>
        <v>293.00850000000003</v>
      </c>
      <c r="I14" s="300">
        <f>(63.93+2.2)*1.49*12*25%</f>
        <v>295.60109999999997</v>
      </c>
      <c r="J14" s="300">
        <f>(66.24+0.99+2.2)*1.49*12*25%</f>
        <v>310.35209999999995</v>
      </c>
      <c r="K14" s="300">
        <f>(65.09+2.2)*1.49*12*25%</f>
        <v>300.78629999999998</v>
      </c>
      <c r="L14" s="300">
        <f>(57.43+2.05)*1.49*12*25%</f>
        <v>265.87559999999996</v>
      </c>
      <c r="M14" s="300">
        <f>(59.94+2.05)*1.49*12*25%</f>
        <v>277.09530000000001</v>
      </c>
      <c r="N14" s="300">
        <f>(66.04+2.2)*1.49*12*25%</f>
        <v>305.03280000000007</v>
      </c>
      <c r="O14" s="300">
        <f>(68.63+2.05)*1.49*12*25%</f>
        <v>315.93959999999998</v>
      </c>
      <c r="P14" s="300">
        <f>(67.32+2.05)*1.49*12*25%</f>
        <v>310.08389999999997</v>
      </c>
      <c r="Q14" s="300">
        <f>(65.68+2.2)*1.49*12*25%</f>
        <v>303.42360000000002</v>
      </c>
      <c r="R14" s="300">
        <f>(63.08+3+2.2)*1.49*12*25%</f>
        <v>305.21159999999998</v>
      </c>
    </row>
    <row r="15" spans="1:18" ht="20.100000000000001" customHeight="1" x14ac:dyDescent="0.25">
      <c r="A15" s="298" t="s">
        <v>1048</v>
      </c>
      <c r="B15" s="299" t="s">
        <v>1429</v>
      </c>
      <c r="C15" s="300">
        <f>SUM(D15:R15)</f>
        <v>4032.3434174999998</v>
      </c>
      <c r="D15" s="300">
        <f>(62.35+0.33+2.3+0.304)*1.49*12*22.5%</f>
        <v>262.63753200000002</v>
      </c>
      <c r="E15" s="300">
        <f>(53.64+2.2+0.3861+0.33)*1.49*12*22.5%</f>
        <v>227.52519030000002</v>
      </c>
      <c r="F15" s="300">
        <f>(65.41+2.35+0.546+0.66)*1.49*12*22.5%</f>
        <v>277.45021800000001</v>
      </c>
      <c r="G15" s="300">
        <f>(71.39+2.2+0.297)*1.49*12*22.5%</f>
        <v>297.24740099999997</v>
      </c>
      <c r="H15" s="300">
        <f>(63.35+2.2+0.3432)*1.49*12*22.5%</f>
        <v>265.08834359999997</v>
      </c>
      <c r="I15" s="300">
        <f>(63.93+2.2+0.3978)*1.49*12*22.5%</f>
        <v>267.64133940000005</v>
      </c>
      <c r="J15" s="300">
        <f>(66.24+0.99+2.2+0.2288)*1.49*12*22.5%</f>
        <v>280.23735240000002</v>
      </c>
      <c r="K15" s="300">
        <f>(65.09+2.2+0.27)*1.49*12*22.5%</f>
        <v>271.79388</v>
      </c>
      <c r="L15" s="300">
        <f>(57.43+2.05+0.27)*1.49*12*22.5%</f>
        <v>240.37424999999999</v>
      </c>
      <c r="M15" s="300">
        <f>(59.94+2.05+0.5445)*1.49*12*22.5%</f>
        <v>251.57629349999996</v>
      </c>
      <c r="N15" s="300">
        <f>(66.04+2.2+0.5445)*1.49*12*22.5%</f>
        <v>276.72004350000003</v>
      </c>
      <c r="O15" s="300">
        <f>(68.63+2.05+0.2574)*1.49*12*22.5%</f>
        <v>285.38116020000001</v>
      </c>
      <c r="P15" s="300">
        <f>(67.32+2.05+0.1862)*1.49*12*22.5%</f>
        <v>279.82459259999996</v>
      </c>
      <c r="Q15" s="300">
        <f>(65.68+2.2+0.267)*1.49*12*22.5%</f>
        <v>274.15538100000003</v>
      </c>
      <c r="R15" s="300">
        <f>(63.08+3+2.2)*1.49*12*22.5%</f>
        <v>274.69043999999997</v>
      </c>
    </row>
    <row r="16" spans="1:18" ht="20.100000000000001" customHeight="1" x14ac:dyDescent="0.25">
      <c r="A16" s="298" t="s">
        <v>1049</v>
      </c>
      <c r="B16" s="299" t="s">
        <v>1427</v>
      </c>
      <c r="C16" s="300">
        <f t="shared" si="3"/>
        <v>4381.1542799999997</v>
      </c>
      <c r="D16" s="300">
        <f>(13.8)*1.49*12+11*1.49*12*17%</f>
        <v>280.17960000000005</v>
      </c>
      <c r="E16" s="300">
        <f>(13.8)*1.49*12+11*1.49*12*17%</f>
        <v>280.17960000000005</v>
      </c>
      <c r="F16" s="300">
        <f>15*1.49*12+12*1.49*12*17%</f>
        <v>304.67520000000002</v>
      </c>
      <c r="G16" s="300">
        <f>(13.7)*1.49*12+11*1.49*12*17%</f>
        <v>278.39160000000004</v>
      </c>
      <c r="H16" s="300">
        <f>16.2*1.49*12+13*1.49*12*17%</f>
        <v>329.17079999999993</v>
      </c>
      <c r="I16" s="300">
        <f>(11.3+0.6)*1.49*12+9*1.49*12*17%</f>
        <v>240.12840000000003</v>
      </c>
      <c r="J16" s="300">
        <f>(16.2)*1.49*12+13*1.49*12*17%</f>
        <v>329.17079999999993</v>
      </c>
      <c r="K16" s="300">
        <f>15*1.49*12+12*1.49*12*17%</f>
        <v>304.67520000000002</v>
      </c>
      <c r="L16" s="300">
        <f>10.2*1.49*12+9*1.49*12*17%</f>
        <v>209.73239999999998</v>
      </c>
      <c r="M16" s="300">
        <f>13.8*1.49*12+11*1.49*12*17%</f>
        <v>280.17960000000005</v>
      </c>
      <c r="N16" s="300">
        <f>15*1.49*12+12*1.49*12*17%</f>
        <v>304.67520000000002</v>
      </c>
      <c r="O16" s="300">
        <f>15*1.49*12+12*1.49*12*17%</f>
        <v>304.67520000000002</v>
      </c>
      <c r="P16" s="300">
        <f>(16.2+0.091)*1.49*12+13*1.49*12*17%</f>
        <v>330.79787999999996</v>
      </c>
      <c r="Q16" s="300">
        <f>16.2*1.49*12+13*1.49*12*17%</f>
        <v>329.17079999999993</v>
      </c>
      <c r="R16" s="300">
        <f>(12.5+0.6+0.6)*1.49*12+10*1.49*12*17%</f>
        <v>275.35200000000003</v>
      </c>
    </row>
    <row r="17" spans="1:18" ht="20.100000000000001" customHeight="1" x14ac:dyDescent="0.25">
      <c r="A17" s="298" t="s">
        <v>1050</v>
      </c>
      <c r="B17" s="299" t="s">
        <v>1428</v>
      </c>
      <c r="C17" s="300">
        <f t="shared" si="3"/>
        <v>10282.072800000002</v>
      </c>
      <c r="D17" s="300">
        <f>(21.7+3.85)*1.49*12+12*1.49*12*3%</f>
        <v>463.27079999999995</v>
      </c>
      <c r="E17" s="300">
        <f>(26.7+1.05)*1.49*12+16*1.49*12*3%</f>
        <v>504.75239999999997</v>
      </c>
      <c r="F17" s="300">
        <f>(42.5+1.65+3.5)*1.49*12+23*1.49*12*3%</f>
        <v>864.31920000000002</v>
      </c>
      <c r="G17" s="300">
        <f>(41.5+3.25)*1.49*12+24*1.49*12*3%</f>
        <v>813.00359999999989</v>
      </c>
      <c r="H17" s="300">
        <f>(42.4+1.6)*1.49*12+27*1.49*12*3%</f>
        <v>801.20280000000002</v>
      </c>
      <c r="I17" s="300">
        <f>(32.9+2.75)*1.49*12+19*1.49*12*3%</f>
        <v>647.61360000000002</v>
      </c>
      <c r="J17" s="300">
        <f>(22.5+2.65)*1.49*12+12*1.49*12*3%</f>
        <v>456.11879999999991</v>
      </c>
      <c r="K17" s="300">
        <f>(50.5+6)*1.49*12+28*1.49*12*3%</f>
        <v>1025.2392</v>
      </c>
      <c r="L17" s="300">
        <f>(15.9+1.65)*1.49*12+9*1.49*12*3%</f>
        <v>318.6216</v>
      </c>
      <c r="M17" s="300">
        <f>(36.4+2.75)*1.49*12+22*1.49*12*3%</f>
        <v>711.80279999999993</v>
      </c>
      <c r="N17" s="300">
        <f>(25.5+1.65)*1.49*12+15*1.49*12*3%</f>
        <v>493.488</v>
      </c>
      <c r="O17" s="300">
        <f>(32.1+3.3)*1.49*12+19*1.49*12*3%</f>
        <v>643.14359999999999</v>
      </c>
      <c r="P17" s="300">
        <f>(59.5+4)*1.49*12+35*1.49*12*3%</f>
        <v>1154.1539999999998</v>
      </c>
      <c r="Q17" s="300">
        <f>(50.1+3.75)*1.49*12+29*1.49*12*3%</f>
        <v>978.39360000000011</v>
      </c>
      <c r="R17" s="300">
        <f>(19.9+2.5)*1.49*12+12*1.49*12*3%</f>
        <v>406.94879999999995</v>
      </c>
    </row>
    <row r="18" spans="1:18" ht="20.100000000000001" customHeight="1" x14ac:dyDescent="0.25">
      <c r="A18" s="298" t="s">
        <v>1052</v>
      </c>
      <c r="B18" s="299" t="s">
        <v>1161</v>
      </c>
      <c r="C18" s="300">
        <f t="shared" si="3"/>
        <v>729.57600000000014</v>
      </c>
      <c r="D18" s="300">
        <f>(2.237*12)</f>
        <v>26.844000000000001</v>
      </c>
      <c r="E18" s="300">
        <f>(2.237*12)</f>
        <v>26.844000000000001</v>
      </c>
      <c r="F18" s="300">
        <f>(2.4*12)+(2.237*12)</f>
        <v>55.643999999999998</v>
      </c>
      <c r="G18" s="300">
        <f>9*2.237*12</f>
        <v>241.59600000000003</v>
      </c>
      <c r="H18" s="300">
        <f>(2.237*12)</f>
        <v>26.844000000000001</v>
      </c>
      <c r="I18" s="300">
        <f>(2.237*12)</f>
        <v>26.844000000000001</v>
      </c>
      <c r="J18" s="301">
        <v>0</v>
      </c>
      <c r="K18" s="300">
        <f>(2.237*2*12)</f>
        <v>53.688000000000002</v>
      </c>
      <c r="L18" s="300">
        <f>(2.237*12)</f>
        <v>26.844000000000001</v>
      </c>
      <c r="M18" s="300">
        <f>(4*2.237*12)</f>
        <v>107.376</v>
      </c>
      <c r="N18" s="300">
        <f>(2.237*12)</f>
        <v>26.844000000000001</v>
      </c>
      <c r="O18" s="301">
        <v>0</v>
      </c>
      <c r="P18" s="300">
        <f>(2*2.237*12)</f>
        <v>53.688000000000002</v>
      </c>
      <c r="Q18" s="300">
        <f>(2.237*12)</f>
        <v>26.844000000000001</v>
      </c>
      <c r="R18" s="300">
        <f>(2.473*12)</f>
        <v>29.675999999999998</v>
      </c>
    </row>
    <row r="19" spans="1:18" ht="20.100000000000001" customHeight="1" x14ac:dyDescent="0.25">
      <c r="A19" s="298" t="s">
        <v>1053</v>
      </c>
      <c r="B19" s="299" t="s">
        <v>1162</v>
      </c>
      <c r="C19" s="300">
        <f t="shared" si="3"/>
        <v>2188.5119999999997</v>
      </c>
      <c r="D19" s="300">
        <f>26*0.3*12*1.49</f>
        <v>139.464</v>
      </c>
      <c r="E19" s="300">
        <f>24*0.3*12*1.49</f>
        <v>128.73599999999999</v>
      </c>
      <c r="F19" s="300">
        <f>30*0.3*12*1.49</f>
        <v>160.91999999999999</v>
      </c>
      <c r="G19" s="300">
        <f>29*0.3*12*1.49</f>
        <v>155.55599999999998</v>
      </c>
      <c r="H19" s="300">
        <f>29*0.3*12*1.49</f>
        <v>155.55599999999998</v>
      </c>
      <c r="I19" s="300">
        <f>28*0.3*12*1.49</f>
        <v>150.19200000000001</v>
      </c>
      <c r="J19" s="300">
        <f>25*0.3*12*1.49</f>
        <v>134.1</v>
      </c>
      <c r="K19" s="300">
        <f>29*0.3*12*1.49</f>
        <v>155.55599999999998</v>
      </c>
      <c r="L19" s="300">
        <f>24*0.3*12*1.49</f>
        <v>128.73599999999999</v>
      </c>
      <c r="M19" s="300">
        <f>28*0.3*12*1.49</f>
        <v>150.19200000000001</v>
      </c>
      <c r="N19" s="300">
        <f>26*0.3*12*1.49</f>
        <v>139.464</v>
      </c>
      <c r="O19" s="300">
        <f>28*0.3*12*1.49</f>
        <v>150.19200000000001</v>
      </c>
      <c r="P19" s="300">
        <f>29*0.3*12*1.49</f>
        <v>155.55599999999998</v>
      </c>
      <c r="Q19" s="300">
        <f>28*0.3*12*1.49</f>
        <v>150.19200000000001</v>
      </c>
      <c r="R19" s="300">
        <f>25*0.3*12*1.49</f>
        <v>134.1</v>
      </c>
    </row>
    <row r="20" spans="1:18" ht="32.1" customHeight="1" x14ac:dyDescent="0.25">
      <c r="A20" s="298" t="s">
        <v>1054</v>
      </c>
      <c r="B20" s="302" t="s">
        <v>1288</v>
      </c>
      <c r="C20" s="300">
        <f>SUM(D20:R20)</f>
        <v>584.40780000000007</v>
      </c>
      <c r="D20" s="300">
        <f>(1.42+0.348+0.3)*1.49*12</f>
        <v>36.975839999999991</v>
      </c>
      <c r="E20" s="300">
        <f>(1.42+0.315+0.225+0.2)*1.49*12</f>
        <v>38.620800000000003</v>
      </c>
      <c r="F20" s="300">
        <f>(1.42+0.282+0.3+0.1)*1.49*12</f>
        <v>37.583759999999998</v>
      </c>
      <c r="G20" s="300">
        <f>(1.42+0.333+0.381+0.1)*1.49*12</f>
        <v>39.943920000000006</v>
      </c>
      <c r="H20" s="300">
        <f>(1.42+0.241+0.3)*1.49*12</f>
        <v>35.06268</v>
      </c>
      <c r="I20" s="300">
        <f>(1.42+0.1+0.333+0.348+0.282)*1.49*12</f>
        <v>44.396039999999999</v>
      </c>
      <c r="J20" s="300">
        <f>(2.45+0.3+0.333+0.2)*1.49*12</f>
        <v>58.700040000000001</v>
      </c>
      <c r="K20" s="300">
        <f>(1.42+0.267+0.366+0.2)*1.49*12</f>
        <v>40.283639999999998</v>
      </c>
      <c r="L20" s="303">
        <f>(1.42+0.3+0.282)*1.49*12</f>
        <v>35.795759999999994</v>
      </c>
      <c r="M20" s="300">
        <f>(1.42+0.249+0.2)*1.49*12</f>
        <v>33.417719999999996</v>
      </c>
      <c r="N20" s="300">
        <f>(1.42+0.281+0.267+0.2)*1.49*12</f>
        <v>38.763840000000002</v>
      </c>
      <c r="O20" s="300">
        <f>(1.42+0.225+0.3+0.1)*1.49*12</f>
        <v>36.564599999999999</v>
      </c>
      <c r="P20" s="300">
        <f>(1.42+0.315+0.333+0.2)*1.49*12</f>
        <v>40.551840000000006</v>
      </c>
      <c r="Q20" s="300">
        <f>(1.42+0.4)*1.49*12</f>
        <v>32.541599999999995</v>
      </c>
      <c r="R20" s="300">
        <f>(1.42+0.249+0.3)*1.49*12</f>
        <v>35.205719999999999</v>
      </c>
    </row>
    <row r="21" spans="1:18" ht="20.100000000000001" customHeight="1" x14ac:dyDescent="0.25">
      <c r="A21" s="298" t="s">
        <v>1055</v>
      </c>
      <c r="B21" s="299" t="s">
        <v>1430</v>
      </c>
      <c r="C21" s="300">
        <f t="shared" si="3"/>
        <v>2510.3519999999999</v>
      </c>
      <c r="D21" s="300">
        <f>8*1.49*12+8*1.49*12*17%</f>
        <v>167.35679999999999</v>
      </c>
      <c r="E21" s="300">
        <f t="shared" ref="E21:R21" si="4">8*1.49*12+8*1.49*12*17%</f>
        <v>167.35679999999999</v>
      </c>
      <c r="F21" s="300">
        <f t="shared" si="4"/>
        <v>167.35679999999999</v>
      </c>
      <c r="G21" s="300">
        <f t="shared" si="4"/>
        <v>167.35679999999999</v>
      </c>
      <c r="H21" s="300">
        <f t="shared" si="4"/>
        <v>167.35679999999999</v>
      </c>
      <c r="I21" s="300">
        <f t="shared" si="4"/>
        <v>167.35679999999999</v>
      </c>
      <c r="J21" s="300">
        <f t="shared" si="4"/>
        <v>167.35679999999999</v>
      </c>
      <c r="K21" s="300">
        <f t="shared" si="4"/>
        <v>167.35679999999999</v>
      </c>
      <c r="L21" s="300">
        <f t="shared" si="4"/>
        <v>167.35679999999999</v>
      </c>
      <c r="M21" s="300">
        <f t="shared" si="4"/>
        <v>167.35679999999999</v>
      </c>
      <c r="N21" s="300">
        <f t="shared" si="4"/>
        <v>167.35679999999999</v>
      </c>
      <c r="O21" s="300">
        <f t="shared" si="4"/>
        <v>167.35679999999999</v>
      </c>
      <c r="P21" s="300">
        <f t="shared" si="4"/>
        <v>167.35679999999999</v>
      </c>
      <c r="Q21" s="300">
        <f t="shared" si="4"/>
        <v>167.35679999999999</v>
      </c>
      <c r="R21" s="300">
        <f t="shared" si="4"/>
        <v>167.35679999999999</v>
      </c>
    </row>
    <row r="22" spans="1:18" ht="20.100000000000001" customHeight="1" x14ac:dyDescent="0.25">
      <c r="A22" s="298" t="s">
        <v>1056</v>
      </c>
      <c r="B22" s="299" t="s">
        <v>1431</v>
      </c>
      <c r="C22" s="300">
        <f>SUM(D22:R22)</f>
        <v>351.61020000000002</v>
      </c>
      <c r="D22" s="300">
        <f>(1.3+0.22)*1.49*12*50%+(1+0.2)*1.49*12*50%</f>
        <v>24.316800000000001</v>
      </c>
      <c r="E22" s="300">
        <f t="shared" ref="E22:R22" si="5">(1.3+0.22)*1.49*12*50%+(1+0.2)*1.49*12*50%</f>
        <v>24.316800000000001</v>
      </c>
      <c r="F22" s="300">
        <f t="shared" si="5"/>
        <v>24.316800000000001</v>
      </c>
      <c r="G22" s="300">
        <f t="shared" si="5"/>
        <v>24.316800000000001</v>
      </c>
      <c r="H22" s="300">
        <f t="shared" si="5"/>
        <v>24.316800000000001</v>
      </c>
      <c r="I22" s="300">
        <f>(1+0.2)*1.49*12*50%</f>
        <v>10.728</v>
      </c>
      <c r="J22" s="300">
        <f t="shared" si="5"/>
        <v>24.316800000000001</v>
      </c>
      <c r="K22" s="300">
        <f t="shared" si="5"/>
        <v>24.316800000000001</v>
      </c>
      <c r="L22" s="300">
        <f t="shared" si="5"/>
        <v>24.316800000000001</v>
      </c>
      <c r="M22" s="300">
        <f t="shared" si="5"/>
        <v>24.316800000000001</v>
      </c>
      <c r="N22" s="300">
        <f t="shared" si="5"/>
        <v>24.316800000000001</v>
      </c>
      <c r="O22" s="300">
        <f t="shared" si="5"/>
        <v>24.316800000000001</v>
      </c>
      <c r="P22" s="300">
        <f>(1.3+0.22+0.05)*1.49*12*50%+(1+0.2)*1.49*12*50%</f>
        <v>24.763800000000003</v>
      </c>
      <c r="Q22" s="300">
        <f t="shared" si="5"/>
        <v>24.316800000000001</v>
      </c>
      <c r="R22" s="300">
        <f t="shared" si="5"/>
        <v>24.316800000000001</v>
      </c>
    </row>
    <row r="23" spans="1:18" ht="20.100000000000001" customHeight="1" x14ac:dyDescent="0.25">
      <c r="A23" s="298" t="s">
        <v>1057</v>
      </c>
      <c r="B23" s="299" t="s">
        <v>1164</v>
      </c>
      <c r="C23" s="300">
        <f>SUM(D23:R23)</f>
        <v>1169.3520000000003</v>
      </c>
      <c r="D23" s="300">
        <f>14*0.3*1.49*12</f>
        <v>75.096000000000004</v>
      </c>
      <c r="E23" s="300">
        <f>14*0.3*1.49*12</f>
        <v>75.096000000000004</v>
      </c>
      <c r="F23" s="300">
        <f>14*0.3*1.49*12</f>
        <v>75.096000000000004</v>
      </c>
      <c r="G23" s="300">
        <f>15*0.3*1.49*12</f>
        <v>80.460000000000008</v>
      </c>
      <c r="H23" s="300">
        <f>14*0.3*1.49*12</f>
        <v>75.096000000000004</v>
      </c>
      <c r="I23" s="300">
        <f>15*0.3*1.49*12</f>
        <v>80.460000000000008</v>
      </c>
      <c r="J23" s="300">
        <f>14*0.3*1.49*12</f>
        <v>75.096000000000004</v>
      </c>
      <c r="K23" s="300">
        <f>15*0.3*1.49*12</f>
        <v>80.460000000000008</v>
      </c>
      <c r="L23" s="300">
        <f>15*0.3*1.49*12</f>
        <v>80.460000000000008</v>
      </c>
      <c r="M23" s="300">
        <f>15*0.3*1.49*12</f>
        <v>80.460000000000008</v>
      </c>
      <c r="N23" s="300">
        <f>15*0.3*1.49*12</f>
        <v>80.460000000000008</v>
      </c>
      <c r="O23" s="300">
        <f>15*0.3*1.49*12</f>
        <v>80.460000000000008</v>
      </c>
      <c r="P23" s="300">
        <f>14*0.3*1.49*12</f>
        <v>75.096000000000004</v>
      </c>
      <c r="Q23" s="300">
        <f>14*0.3*1.49*12</f>
        <v>75.096000000000004</v>
      </c>
      <c r="R23" s="300">
        <f>15*0.3*1.49*12</f>
        <v>80.460000000000008</v>
      </c>
    </row>
    <row r="24" spans="1:18" ht="20.100000000000001" customHeight="1" x14ac:dyDescent="0.25">
      <c r="A24" s="298" t="s">
        <v>1519</v>
      </c>
      <c r="B24" s="299" t="s">
        <v>1520</v>
      </c>
      <c r="C24" s="300">
        <f>SUM(D24:R24)</f>
        <v>268.2</v>
      </c>
      <c r="D24" s="300">
        <f>1*1.49*12</f>
        <v>17.88</v>
      </c>
      <c r="E24" s="300">
        <f t="shared" ref="E24:R24" si="6">1*1.49*12</f>
        <v>17.88</v>
      </c>
      <c r="F24" s="300">
        <f t="shared" si="6"/>
        <v>17.88</v>
      </c>
      <c r="G24" s="300">
        <f t="shared" si="6"/>
        <v>17.88</v>
      </c>
      <c r="H24" s="300">
        <f t="shared" si="6"/>
        <v>17.88</v>
      </c>
      <c r="I24" s="300">
        <f t="shared" si="6"/>
        <v>17.88</v>
      </c>
      <c r="J24" s="300">
        <f t="shared" si="6"/>
        <v>17.88</v>
      </c>
      <c r="K24" s="300">
        <f t="shared" si="6"/>
        <v>17.88</v>
      </c>
      <c r="L24" s="300">
        <f t="shared" si="6"/>
        <v>17.88</v>
      </c>
      <c r="M24" s="300">
        <f t="shared" si="6"/>
        <v>17.88</v>
      </c>
      <c r="N24" s="300">
        <f t="shared" si="6"/>
        <v>17.88</v>
      </c>
      <c r="O24" s="300">
        <f t="shared" si="6"/>
        <v>17.88</v>
      </c>
      <c r="P24" s="300">
        <f t="shared" si="6"/>
        <v>17.88</v>
      </c>
      <c r="Q24" s="300">
        <f t="shared" si="6"/>
        <v>17.88</v>
      </c>
      <c r="R24" s="300">
        <f t="shared" si="6"/>
        <v>17.88</v>
      </c>
    </row>
    <row r="25" spans="1:18" s="284" customFormat="1" ht="20.100000000000001" customHeight="1" x14ac:dyDescent="0.25">
      <c r="A25" s="293" t="s">
        <v>70</v>
      </c>
      <c r="B25" s="304" t="s">
        <v>1291</v>
      </c>
      <c r="C25" s="304">
        <f>SUM(D25:R25)</f>
        <v>20295</v>
      </c>
      <c r="D25" s="304">
        <f>SUM(D26:D27)</f>
        <v>1125</v>
      </c>
      <c r="E25" s="304">
        <f t="shared" ref="E25:R25" si="7">SUM(E26:E27)</f>
        <v>1125</v>
      </c>
      <c r="F25" s="304">
        <f t="shared" si="7"/>
        <v>1575</v>
      </c>
      <c r="G25" s="304">
        <f t="shared" si="7"/>
        <v>1485</v>
      </c>
      <c r="H25" s="304">
        <f t="shared" si="7"/>
        <v>1485</v>
      </c>
      <c r="I25" s="304">
        <f t="shared" si="7"/>
        <v>1305</v>
      </c>
      <c r="J25" s="304">
        <f t="shared" si="7"/>
        <v>1125</v>
      </c>
      <c r="K25" s="304">
        <f t="shared" si="7"/>
        <v>1755</v>
      </c>
      <c r="L25" s="304">
        <f t="shared" si="7"/>
        <v>945</v>
      </c>
      <c r="M25" s="304">
        <f t="shared" si="7"/>
        <v>1395</v>
      </c>
      <c r="N25" s="304">
        <f t="shared" si="7"/>
        <v>1125</v>
      </c>
      <c r="O25" s="304">
        <f t="shared" si="7"/>
        <v>1305</v>
      </c>
      <c r="P25" s="304">
        <f t="shared" si="7"/>
        <v>1845</v>
      </c>
      <c r="Q25" s="304">
        <f t="shared" si="7"/>
        <v>1665</v>
      </c>
      <c r="R25" s="304">
        <f t="shared" si="7"/>
        <v>1035</v>
      </c>
    </row>
    <row r="26" spans="1:18" ht="20.100000000000001" customHeight="1" x14ac:dyDescent="0.25">
      <c r="A26" s="286"/>
      <c r="B26" s="299" t="s">
        <v>1491</v>
      </c>
      <c r="C26" s="299">
        <f>SUM(D26:R26)</f>
        <v>8775</v>
      </c>
      <c r="D26" s="299">
        <f>650*90%</f>
        <v>585</v>
      </c>
      <c r="E26" s="299">
        <f t="shared" ref="E26:R26" si="8">650*90%</f>
        <v>585</v>
      </c>
      <c r="F26" s="299">
        <f t="shared" si="8"/>
        <v>585</v>
      </c>
      <c r="G26" s="299">
        <f t="shared" si="8"/>
        <v>585</v>
      </c>
      <c r="H26" s="299">
        <f t="shared" si="8"/>
        <v>585</v>
      </c>
      <c r="I26" s="299">
        <f t="shared" si="8"/>
        <v>585</v>
      </c>
      <c r="J26" s="299">
        <f t="shared" si="8"/>
        <v>585</v>
      </c>
      <c r="K26" s="299">
        <f t="shared" si="8"/>
        <v>585</v>
      </c>
      <c r="L26" s="299">
        <f t="shared" si="8"/>
        <v>585</v>
      </c>
      <c r="M26" s="299">
        <f t="shared" si="8"/>
        <v>585</v>
      </c>
      <c r="N26" s="299">
        <f t="shared" si="8"/>
        <v>585</v>
      </c>
      <c r="O26" s="299">
        <f t="shared" si="8"/>
        <v>585</v>
      </c>
      <c r="P26" s="299">
        <f t="shared" si="8"/>
        <v>585</v>
      </c>
      <c r="Q26" s="299">
        <f t="shared" si="8"/>
        <v>585</v>
      </c>
      <c r="R26" s="299">
        <f t="shared" si="8"/>
        <v>585</v>
      </c>
    </row>
    <row r="27" spans="1:18" ht="20.100000000000001" customHeight="1" x14ac:dyDescent="0.25">
      <c r="A27" s="286"/>
      <c r="B27" s="305" t="s">
        <v>1492</v>
      </c>
      <c r="C27" s="299">
        <f t="shared" ref="C27" si="9">SUM(D27:R27)</f>
        <v>11520</v>
      </c>
      <c r="D27" s="299">
        <f t="shared" ref="D27:R27" si="10">(100*D9)*90%</f>
        <v>540</v>
      </c>
      <c r="E27" s="299">
        <f t="shared" si="10"/>
        <v>540</v>
      </c>
      <c r="F27" s="299">
        <f t="shared" si="10"/>
        <v>990</v>
      </c>
      <c r="G27" s="299">
        <f t="shared" si="10"/>
        <v>900</v>
      </c>
      <c r="H27" s="299">
        <f t="shared" si="10"/>
        <v>900</v>
      </c>
      <c r="I27" s="299">
        <f t="shared" si="10"/>
        <v>720</v>
      </c>
      <c r="J27" s="299">
        <f t="shared" si="10"/>
        <v>540</v>
      </c>
      <c r="K27" s="299">
        <f t="shared" si="10"/>
        <v>1170</v>
      </c>
      <c r="L27" s="299">
        <f t="shared" si="10"/>
        <v>360</v>
      </c>
      <c r="M27" s="299">
        <f t="shared" si="10"/>
        <v>810</v>
      </c>
      <c r="N27" s="299">
        <f t="shared" si="10"/>
        <v>540</v>
      </c>
      <c r="O27" s="299">
        <f t="shared" si="10"/>
        <v>720</v>
      </c>
      <c r="P27" s="299">
        <f t="shared" si="10"/>
        <v>1260</v>
      </c>
      <c r="Q27" s="299">
        <f t="shared" si="10"/>
        <v>1080</v>
      </c>
      <c r="R27" s="299">
        <f t="shared" si="10"/>
        <v>450</v>
      </c>
    </row>
    <row r="28" spans="1:18" s="319" customFormat="1" ht="20.100000000000001" customHeight="1" x14ac:dyDescent="0.25">
      <c r="A28" s="304" t="s">
        <v>73</v>
      </c>
      <c r="B28" s="304" t="s">
        <v>1290</v>
      </c>
      <c r="C28" s="304">
        <f>SUM(D28:R28)</f>
        <v>9162</v>
      </c>
      <c r="D28" s="304">
        <f>SUM(D29:D37)</f>
        <v>584.20000000000005</v>
      </c>
      <c r="E28" s="304">
        <f t="shared" ref="E28:R28" si="11">SUM(E29:E37)</f>
        <v>597.70000000000005</v>
      </c>
      <c r="F28" s="304">
        <f t="shared" si="11"/>
        <v>698.3</v>
      </c>
      <c r="G28" s="304">
        <f t="shared" si="11"/>
        <v>660.8</v>
      </c>
      <c r="H28" s="304">
        <f t="shared" si="11"/>
        <v>654.59999999999991</v>
      </c>
      <c r="I28" s="304">
        <f t="shared" si="11"/>
        <v>571.5</v>
      </c>
      <c r="J28" s="304">
        <f t="shared" si="11"/>
        <v>480.40000000000003</v>
      </c>
      <c r="K28" s="304">
        <f t="shared" si="11"/>
        <v>758.19999999999993</v>
      </c>
      <c r="L28" s="304">
        <f t="shared" si="11"/>
        <v>504.6</v>
      </c>
      <c r="M28" s="304">
        <f t="shared" si="11"/>
        <v>594.4</v>
      </c>
      <c r="N28" s="304">
        <f t="shared" si="11"/>
        <v>478.6</v>
      </c>
      <c r="O28" s="304">
        <f t="shared" si="11"/>
        <v>605.5</v>
      </c>
      <c r="P28" s="304">
        <f t="shared" si="11"/>
        <v>796</v>
      </c>
      <c r="Q28" s="304">
        <f t="shared" si="11"/>
        <v>724.3</v>
      </c>
      <c r="R28" s="304">
        <f t="shared" si="11"/>
        <v>452.90000000000003</v>
      </c>
    </row>
    <row r="29" spans="1:18" ht="31.5" x14ac:dyDescent="0.25">
      <c r="A29" s="286">
        <v>1</v>
      </c>
      <c r="B29" s="340" t="s">
        <v>1289</v>
      </c>
      <c r="C29" s="286">
        <f>SUM(D29:R29)</f>
        <v>1792</v>
      </c>
      <c r="D29" s="286">
        <f t="shared" ref="D29:R29" si="12">14*D9</f>
        <v>84</v>
      </c>
      <c r="E29" s="286">
        <f t="shared" si="12"/>
        <v>84</v>
      </c>
      <c r="F29" s="286">
        <f t="shared" si="12"/>
        <v>154</v>
      </c>
      <c r="G29" s="286">
        <f t="shared" si="12"/>
        <v>140</v>
      </c>
      <c r="H29" s="286">
        <f t="shared" si="12"/>
        <v>140</v>
      </c>
      <c r="I29" s="286">
        <f t="shared" si="12"/>
        <v>112</v>
      </c>
      <c r="J29" s="286">
        <f t="shared" si="12"/>
        <v>84</v>
      </c>
      <c r="K29" s="286">
        <f t="shared" si="12"/>
        <v>182</v>
      </c>
      <c r="L29" s="286">
        <f t="shared" si="12"/>
        <v>56</v>
      </c>
      <c r="M29" s="286">
        <f t="shared" si="12"/>
        <v>126</v>
      </c>
      <c r="N29" s="286">
        <f t="shared" si="12"/>
        <v>84</v>
      </c>
      <c r="O29" s="286">
        <f t="shared" si="12"/>
        <v>112</v>
      </c>
      <c r="P29" s="286">
        <f t="shared" si="12"/>
        <v>196</v>
      </c>
      <c r="Q29" s="286">
        <f t="shared" si="12"/>
        <v>168</v>
      </c>
      <c r="R29" s="286">
        <f t="shared" si="12"/>
        <v>70</v>
      </c>
    </row>
    <row r="30" spans="1:18" ht="20.100000000000001" customHeight="1" x14ac:dyDescent="0.25">
      <c r="A30" s="286">
        <v>2</v>
      </c>
      <c r="B30" s="340" t="s">
        <v>1433</v>
      </c>
      <c r="C30" s="286">
        <f t="shared" ref="C30:C37" si="13">SUM(D30:R30)</f>
        <v>450</v>
      </c>
      <c r="D30" s="286">
        <v>30</v>
      </c>
      <c r="E30" s="286">
        <v>30</v>
      </c>
      <c r="F30" s="286">
        <v>30</v>
      </c>
      <c r="G30" s="286">
        <v>30</v>
      </c>
      <c r="H30" s="286">
        <v>30</v>
      </c>
      <c r="I30" s="286">
        <v>30</v>
      </c>
      <c r="J30" s="286">
        <v>30</v>
      </c>
      <c r="K30" s="286">
        <v>30</v>
      </c>
      <c r="L30" s="286">
        <v>30</v>
      </c>
      <c r="M30" s="286">
        <v>30</v>
      </c>
      <c r="N30" s="286">
        <v>30</v>
      </c>
      <c r="O30" s="286">
        <v>30</v>
      </c>
      <c r="P30" s="286">
        <v>30</v>
      </c>
      <c r="Q30" s="286">
        <v>30</v>
      </c>
      <c r="R30" s="286">
        <v>30</v>
      </c>
    </row>
    <row r="31" spans="1:18" ht="31.5" x14ac:dyDescent="0.25">
      <c r="A31" s="286">
        <v>3</v>
      </c>
      <c r="B31" s="340" t="s">
        <v>1521</v>
      </c>
      <c r="C31" s="286">
        <f t="shared" si="13"/>
        <v>1280</v>
      </c>
      <c r="D31" s="286">
        <f>10*D9</f>
        <v>60</v>
      </c>
      <c r="E31" s="286">
        <f t="shared" ref="E31:R31" si="14">10*E9</f>
        <v>60</v>
      </c>
      <c r="F31" s="286">
        <f t="shared" si="14"/>
        <v>110</v>
      </c>
      <c r="G31" s="286">
        <f t="shared" si="14"/>
        <v>100</v>
      </c>
      <c r="H31" s="286">
        <f t="shared" si="14"/>
        <v>100</v>
      </c>
      <c r="I31" s="286">
        <f t="shared" si="14"/>
        <v>80</v>
      </c>
      <c r="J31" s="286">
        <f t="shared" si="14"/>
        <v>60</v>
      </c>
      <c r="K31" s="286">
        <f t="shared" si="14"/>
        <v>130</v>
      </c>
      <c r="L31" s="286">
        <f t="shared" si="14"/>
        <v>40</v>
      </c>
      <c r="M31" s="286">
        <f t="shared" si="14"/>
        <v>90</v>
      </c>
      <c r="N31" s="286">
        <f t="shared" si="14"/>
        <v>60</v>
      </c>
      <c r="O31" s="286">
        <f t="shared" si="14"/>
        <v>80</v>
      </c>
      <c r="P31" s="286">
        <f t="shared" si="14"/>
        <v>140</v>
      </c>
      <c r="Q31" s="286">
        <f t="shared" si="14"/>
        <v>120</v>
      </c>
      <c r="R31" s="286">
        <f t="shared" si="14"/>
        <v>50</v>
      </c>
    </row>
    <row r="32" spans="1:18" ht="20.100000000000001" customHeight="1" x14ac:dyDescent="0.25">
      <c r="A32" s="286">
        <v>4</v>
      </c>
      <c r="B32" s="340" t="s">
        <v>1522</v>
      </c>
      <c r="C32" s="286">
        <f t="shared" si="13"/>
        <v>2847.0000000000005</v>
      </c>
      <c r="D32" s="286">
        <f>(5*0.065*365)+(3*0.065*365)</f>
        <v>189.8</v>
      </c>
      <c r="E32" s="286">
        <f t="shared" ref="E32:R32" si="15">(5*0.065*365)+(3*0.065*365)</f>
        <v>189.8</v>
      </c>
      <c r="F32" s="286">
        <f t="shared" si="15"/>
        <v>189.8</v>
      </c>
      <c r="G32" s="286">
        <f t="shared" si="15"/>
        <v>189.8</v>
      </c>
      <c r="H32" s="286">
        <f t="shared" si="15"/>
        <v>189.8</v>
      </c>
      <c r="I32" s="286">
        <f t="shared" si="15"/>
        <v>189.8</v>
      </c>
      <c r="J32" s="286">
        <f t="shared" si="15"/>
        <v>189.8</v>
      </c>
      <c r="K32" s="286">
        <f t="shared" si="15"/>
        <v>189.8</v>
      </c>
      <c r="L32" s="286">
        <f t="shared" si="15"/>
        <v>189.8</v>
      </c>
      <c r="M32" s="286">
        <f t="shared" si="15"/>
        <v>189.8</v>
      </c>
      <c r="N32" s="286">
        <f t="shared" si="15"/>
        <v>189.8</v>
      </c>
      <c r="O32" s="286">
        <f t="shared" si="15"/>
        <v>189.8</v>
      </c>
      <c r="P32" s="286">
        <f t="shared" si="15"/>
        <v>189.8</v>
      </c>
      <c r="Q32" s="286">
        <f t="shared" si="15"/>
        <v>189.8</v>
      </c>
      <c r="R32" s="286">
        <f t="shared" si="15"/>
        <v>189.8</v>
      </c>
    </row>
    <row r="33" spans="1:18" ht="20.100000000000001" customHeight="1" x14ac:dyDescent="0.25">
      <c r="A33" s="286">
        <v>5</v>
      </c>
      <c r="B33" s="340" t="s">
        <v>1523</v>
      </c>
      <c r="C33" s="286">
        <f t="shared" si="13"/>
        <v>640</v>
      </c>
      <c r="D33" s="286">
        <f>D9*5</f>
        <v>30</v>
      </c>
      <c r="E33" s="286">
        <f t="shared" ref="E33:R33" si="16">E9*5</f>
        <v>30</v>
      </c>
      <c r="F33" s="286">
        <f t="shared" si="16"/>
        <v>55</v>
      </c>
      <c r="G33" s="286">
        <f t="shared" si="16"/>
        <v>50</v>
      </c>
      <c r="H33" s="286">
        <f t="shared" si="16"/>
        <v>50</v>
      </c>
      <c r="I33" s="286">
        <f t="shared" si="16"/>
        <v>40</v>
      </c>
      <c r="J33" s="286">
        <f t="shared" si="16"/>
        <v>30</v>
      </c>
      <c r="K33" s="286">
        <f t="shared" si="16"/>
        <v>65</v>
      </c>
      <c r="L33" s="286">
        <f t="shared" si="16"/>
        <v>20</v>
      </c>
      <c r="M33" s="286">
        <f t="shared" si="16"/>
        <v>45</v>
      </c>
      <c r="N33" s="286">
        <f t="shared" si="16"/>
        <v>30</v>
      </c>
      <c r="O33" s="286">
        <f t="shared" si="16"/>
        <v>40</v>
      </c>
      <c r="P33" s="286">
        <f t="shared" si="16"/>
        <v>70</v>
      </c>
      <c r="Q33" s="286">
        <f t="shared" si="16"/>
        <v>60</v>
      </c>
      <c r="R33" s="286">
        <f t="shared" si="16"/>
        <v>25</v>
      </c>
    </row>
    <row r="34" spans="1:18" s="319" customFormat="1" ht="23.45" customHeight="1" x14ac:dyDescent="0.25">
      <c r="A34" s="341">
        <v>6</v>
      </c>
      <c r="B34" s="342" t="s">
        <v>1524</v>
      </c>
      <c r="C34" s="343">
        <f>SUM(D34:R34)</f>
        <v>761.5</v>
      </c>
      <c r="D34" s="343">
        <v>37</v>
      </c>
      <c r="E34" s="343">
        <v>41.5</v>
      </c>
      <c r="F34" s="343">
        <v>60</v>
      </c>
      <c r="G34" s="343">
        <v>60.5</v>
      </c>
      <c r="H34" s="343">
        <v>52.5</v>
      </c>
      <c r="I34" s="343">
        <v>47.5</v>
      </c>
      <c r="J34" s="343">
        <v>42</v>
      </c>
      <c r="K34" s="343">
        <v>67</v>
      </c>
      <c r="L34" s="343">
        <v>33</v>
      </c>
      <c r="M34" s="343">
        <v>54</v>
      </c>
      <c r="N34" s="343">
        <v>40.5</v>
      </c>
      <c r="O34" s="343">
        <v>48.5</v>
      </c>
      <c r="P34" s="343">
        <v>74</v>
      </c>
      <c r="Q34" s="343">
        <v>66</v>
      </c>
      <c r="R34" s="343">
        <v>37.5</v>
      </c>
    </row>
    <row r="35" spans="1:18" s="319" customFormat="1" ht="23.45" customHeight="1" x14ac:dyDescent="0.25">
      <c r="A35" s="286">
        <v>7</v>
      </c>
      <c r="B35" s="342" t="s">
        <v>1544</v>
      </c>
      <c r="C35" s="343">
        <f>SUM(D35:R35)</f>
        <v>982.50000000000011</v>
      </c>
      <c r="D35" s="343">
        <v>32.4</v>
      </c>
      <c r="E35" s="343">
        <v>41.4</v>
      </c>
      <c r="F35" s="343">
        <v>94.5</v>
      </c>
      <c r="G35" s="343">
        <v>85.5</v>
      </c>
      <c r="H35" s="343">
        <v>87.3</v>
      </c>
      <c r="I35" s="343">
        <v>67.2</v>
      </c>
      <c r="J35" s="343">
        <v>39.6</v>
      </c>
      <c r="K35" s="343">
        <v>89.4</v>
      </c>
      <c r="L35" s="343">
        <v>28.8</v>
      </c>
      <c r="M35" s="343">
        <v>54.6</v>
      </c>
      <c r="N35" s="343">
        <v>39.299999999999997</v>
      </c>
      <c r="O35" s="343">
        <v>100.2</v>
      </c>
      <c r="P35" s="343">
        <v>91.2</v>
      </c>
      <c r="Q35" s="343">
        <v>85.5</v>
      </c>
      <c r="R35" s="343">
        <v>45.6</v>
      </c>
    </row>
    <row r="36" spans="1:18" s="319" customFormat="1" ht="20.100000000000001" customHeight="1" x14ac:dyDescent="0.25">
      <c r="A36" s="341">
        <v>8</v>
      </c>
      <c r="B36" s="286" t="s">
        <v>1163</v>
      </c>
      <c r="C36" s="286">
        <f t="shared" si="13"/>
        <v>334</v>
      </c>
      <c r="D36" s="286">
        <v>116</v>
      </c>
      <c r="E36" s="286">
        <v>116</v>
      </c>
      <c r="F36" s="286"/>
      <c r="G36" s="286"/>
      <c r="H36" s="286"/>
      <c r="I36" s="286"/>
      <c r="J36" s="286"/>
      <c r="K36" s="286"/>
      <c r="L36" s="286">
        <v>102</v>
      </c>
      <c r="M36" s="286"/>
      <c r="N36" s="286"/>
      <c r="O36" s="286"/>
      <c r="P36" s="286"/>
      <c r="Q36" s="286"/>
      <c r="R36" s="286"/>
    </row>
    <row r="37" spans="1:18" s="319" customFormat="1" ht="20.100000000000001" customHeight="1" x14ac:dyDescent="0.25">
      <c r="A37" s="286">
        <v>9</v>
      </c>
      <c r="B37" s="286" t="s">
        <v>1432</v>
      </c>
      <c r="C37" s="286">
        <f t="shared" si="13"/>
        <v>75</v>
      </c>
      <c r="D37" s="286">
        <v>5</v>
      </c>
      <c r="E37" s="286">
        <v>5</v>
      </c>
      <c r="F37" s="286">
        <v>5</v>
      </c>
      <c r="G37" s="286">
        <v>5</v>
      </c>
      <c r="H37" s="286">
        <v>5</v>
      </c>
      <c r="I37" s="286">
        <v>5</v>
      </c>
      <c r="J37" s="286">
        <v>5</v>
      </c>
      <c r="K37" s="286">
        <v>5</v>
      </c>
      <c r="L37" s="286">
        <v>5</v>
      </c>
      <c r="M37" s="286">
        <v>5</v>
      </c>
      <c r="N37" s="286">
        <v>5</v>
      </c>
      <c r="O37" s="286">
        <v>5</v>
      </c>
      <c r="P37" s="286">
        <v>5</v>
      </c>
      <c r="Q37" s="286">
        <v>5</v>
      </c>
      <c r="R37" s="286">
        <v>5</v>
      </c>
    </row>
    <row r="38" spans="1:18" ht="20.100000000000001" customHeight="1" x14ac:dyDescent="0.25">
      <c r="A38" s="293" t="s">
        <v>77</v>
      </c>
      <c r="B38" s="304" t="s">
        <v>1518</v>
      </c>
      <c r="C38" s="304">
        <f>SUM(D38:R38)</f>
        <v>2255</v>
      </c>
      <c r="D38" s="304">
        <f>(650+(100*D9))*10%</f>
        <v>125</v>
      </c>
      <c r="E38" s="304">
        <f t="shared" ref="E38:R38" si="17">(650+(100*E9))*10%</f>
        <v>125</v>
      </c>
      <c r="F38" s="304">
        <f t="shared" si="17"/>
        <v>175</v>
      </c>
      <c r="G38" s="304">
        <f t="shared" si="17"/>
        <v>165</v>
      </c>
      <c r="H38" s="304">
        <f t="shared" si="17"/>
        <v>165</v>
      </c>
      <c r="I38" s="304">
        <f t="shared" si="17"/>
        <v>145</v>
      </c>
      <c r="J38" s="304">
        <f t="shared" si="17"/>
        <v>125</v>
      </c>
      <c r="K38" s="304">
        <f t="shared" si="17"/>
        <v>195</v>
      </c>
      <c r="L38" s="304">
        <f t="shared" si="17"/>
        <v>105</v>
      </c>
      <c r="M38" s="304">
        <f t="shared" si="17"/>
        <v>155</v>
      </c>
      <c r="N38" s="304">
        <f t="shared" si="17"/>
        <v>125</v>
      </c>
      <c r="O38" s="304">
        <f t="shared" si="17"/>
        <v>145</v>
      </c>
      <c r="P38" s="304">
        <f t="shared" si="17"/>
        <v>205</v>
      </c>
      <c r="Q38" s="304">
        <f t="shared" si="17"/>
        <v>185</v>
      </c>
      <c r="R38" s="304">
        <f t="shared" si="17"/>
        <v>115</v>
      </c>
    </row>
    <row r="39" spans="1:18" s="310" customFormat="1" ht="20.100000000000001" customHeight="1" x14ac:dyDescent="0.25">
      <c r="A39" s="306" t="s">
        <v>16</v>
      </c>
      <c r="B39" s="307" t="s">
        <v>1294</v>
      </c>
      <c r="C39" s="308">
        <f>SUM(D39:R39)</f>
        <v>1614.8540719500002</v>
      </c>
      <c r="D39" s="344">
        <f>(D11*0.02)+0.2</f>
        <v>95.954957840000006</v>
      </c>
      <c r="E39" s="309">
        <f t="shared" ref="E39:R39" si="18">E11*0.02</f>
        <v>92.061971166000006</v>
      </c>
      <c r="F39" s="309">
        <f t="shared" si="18"/>
        <v>119.48558916</v>
      </c>
      <c r="G39" s="309">
        <f t="shared" si="18"/>
        <v>122.01473962000001</v>
      </c>
      <c r="H39" s="309">
        <f t="shared" si="18"/>
        <v>113.502822792</v>
      </c>
      <c r="I39" s="309">
        <f t="shared" si="18"/>
        <v>103.23292686800002</v>
      </c>
      <c r="J39" s="309">
        <f t="shared" si="18"/>
        <v>96.620320727999996</v>
      </c>
      <c r="K39" s="309">
        <f t="shared" si="18"/>
        <v>127.7077244</v>
      </c>
      <c r="L39" s="309">
        <f t="shared" si="18"/>
        <v>83.751136200000005</v>
      </c>
      <c r="M39" s="309">
        <f t="shared" si="18"/>
        <v>107.53372347000001</v>
      </c>
      <c r="N39" s="309">
        <f t="shared" si="18"/>
        <v>96.919686870000007</v>
      </c>
      <c r="O39" s="309">
        <f t="shared" si="18"/>
        <v>107.03116944400001</v>
      </c>
      <c r="P39" s="309">
        <f>P11*0.02</f>
        <v>134.02411337199999</v>
      </c>
      <c r="Q39" s="309">
        <f t="shared" si="18"/>
        <v>123.47853882000001</v>
      </c>
      <c r="R39" s="309">
        <f t="shared" si="18"/>
        <v>91.534651199999985</v>
      </c>
    </row>
    <row r="40" spans="1:18" x14ac:dyDescent="0.25">
      <c r="A40" s="311"/>
      <c r="B40" s="312" t="s">
        <v>1165</v>
      </c>
      <c r="C40" s="313"/>
      <c r="D40" s="313"/>
      <c r="E40" s="313"/>
      <c r="F40" s="313"/>
      <c r="G40" s="313"/>
      <c r="H40" s="313"/>
      <c r="I40" s="313"/>
      <c r="J40" s="313"/>
      <c r="K40" s="313"/>
      <c r="L40" s="313"/>
      <c r="M40" s="313"/>
      <c r="N40" s="313"/>
      <c r="O40" s="313"/>
      <c r="P40" s="313"/>
      <c r="Q40" s="313"/>
      <c r="R40" s="313"/>
    </row>
    <row r="41" spans="1:18" x14ac:dyDescent="0.25">
      <c r="A41" s="311"/>
      <c r="B41" s="283" t="s">
        <v>1166</v>
      </c>
      <c r="C41" s="313"/>
      <c r="D41" s="313"/>
      <c r="E41" s="313"/>
      <c r="F41" s="313"/>
      <c r="G41" s="313"/>
      <c r="H41" s="313"/>
      <c r="I41" s="313"/>
      <c r="J41" s="313"/>
      <c r="K41" s="313"/>
      <c r="L41" s="313"/>
      <c r="M41" s="313"/>
      <c r="N41" s="313"/>
      <c r="O41" s="313"/>
      <c r="P41" s="313"/>
      <c r="Q41" s="313"/>
      <c r="R41" s="313"/>
    </row>
    <row r="42" spans="1:18" x14ac:dyDescent="0.25">
      <c r="A42" s="311"/>
      <c r="B42" s="283" t="s">
        <v>1296</v>
      </c>
      <c r="C42" s="313"/>
      <c r="D42" s="313"/>
      <c r="E42" s="313"/>
      <c r="F42" s="313"/>
      <c r="G42" s="313"/>
      <c r="H42" s="313"/>
      <c r="I42" s="313"/>
      <c r="J42" s="313"/>
      <c r="K42" s="313"/>
      <c r="L42" s="313"/>
      <c r="M42" s="313"/>
      <c r="N42" s="313"/>
      <c r="O42" s="313"/>
      <c r="P42" s="313"/>
      <c r="Q42" s="313"/>
      <c r="R42" s="313"/>
    </row>
    <row r="43" spans="1:18" x14ac:dyDescent="0.25">
      <c r="A43" s="311"/>
      <c r="B43" s="312" t="s">
        <v>1297</v>
      </c>
      <c r="C43" s="313"/>
      <c r="D43" s="313"/>
      <c r="E43" s="313"/>
      <c r="F43" s="313"/>
      <c r="G43" s="313"/>
      <c r="H43" s="313"/>
      <c r="I43" s="313"/>
      <c r="J43" s="313"/>
      <c r="K43" s="313"/>
      <c r="L43" s="313"/>
      <c r="M43" s="313"/>
      <c r="N43" s="313"/>
      <c r="O43" s="313"/>
      <c r="P43" s="313"/>
      <c r="Q43" s="313"/>
      <c r="R43" s="313"/>
    </row>
    <row r="44" spans="1:18" x14ac:dyDescent="0.25">
      <c r="A44" s="311"/>
      <c r="B44" s="314" t="s">
        <v>1434</v>
      </c>
      <c r="C44" s="313"/>
      <c r="D44" s="313"/>
      <c r="E44" s="313"/>
      <c r="F44" s="313"/>
      <c r="G44" s="313"/>
      <c r="H44" s="313"/>
      <c r="I44" s="313"/>
      <c r="J44" s="313"/>
      <c r="K44" s="313"/>
      <c r="L44" s="313"/>
      <c r="M44" s="313"/>
      <c r="N44" s="313"/>
      <c r="O44" s="313"/>
      <c r="P44" s="313"/>
      <c r="Q44" s="313"/>
      <c r="R44" s="313"/>
    </row>
    <row r="45" spans="1:18" x14ac:dyDescent="0.25">
      <c r="A45" s="311"/>
      <c r="B45" s="314" t="s">
        <v>1435</v>
      </c>
      <c r="C45" s="313"/>
      <c r="D45" s="313"/>
      <c r="E45" s="313"/>
      <c r="F45" s="313"/>
      <c r="G45" s="313"/>
      <c r="H45" s="313"/>
      <c r="I45" s="313"/>
      <c r="J45" s="313"/>
      <c r="K45" s="313"/>
      <c r="L45" s="313"/>
      <c r="M45" s="313"/>
      <c r="N45" s="313"/>
      <c r="O45" s="313"/>
      <c r="P45" s="313"/>
      <c r="Q45" s="313"/>
      <c r="R45" s="313"/>
    </row>
    <row r="46" spans="1:18" x14ac:dyDescent="0.25">
      <c r="A46" s="311"/>
      <c r="B46" s="315"/>
      <c r="C46" s="313"/>
      <c r="D46" s="313"/>
      <c r="E46" s="313"/>
      <c r="F46" s="313"/>
      <c r="G46" s="313"/>
      <c r="H46" s="313"/>
      <c r="I46" s="313"/>
      <c r="J46" s="313"/>
      <c r="K46" s="313"/>
      <c r="L46" s="313"/>
      <c r="M46" s="313"/>
      <c r="N46" s="313"/>
      <c r="O46" s="313"/>
      <c r="P46" s="313"/>
      <c r="Q46" s="313"/>
      <c r="R46" s="313"/>
    </row>
    <row r="47" spans="1:18" x14ac:dyDescent="0.25">
      <c r="C47" s="316"/>
      <c r="E47" s="313"/>
    </row>
    <row r="48" spans="1:18" x14ac:dyDescent="0.25">
      <c r="C48" s="316"/>
      <c r="D48" s="316"/>
      <c r="F48" s="316"/>
      <c r="G48" s="316"/>
      <c r="H48" s="316"/>
      <c r="I48" s="316"/>
      <c r="J48" s="316"/>
      <c r="K48" s="316"/>
      <c r="L48" s="316"/>
      <c r="M48" s="316"/>
      <c r="N48" s="316"/>
      <c r="O48" s="316"/>
      <c r="P48" s="316"/>
      <c r="Q48" s="316"/>
      <c r="R48" s="316"/>
    </row>
    <row r="49" spans="1:18" x14ac:dyDescent="0.25">
      <c r="C49" s="316"/>
      <c r="D49" s="316"/>
      <c r="E49" s="316"/>
      <c r="F49" s="316"/>
      <c r="G49" s="316"/>
      <c r="H49" s="316"/>
      <c r="I49" s="316"/>
      <c r="J49" s="316"/>
      <c r="K49" s="316"/>
      <c r="L49" s="316"/>
      <c r="M49" s="316"/>
      <c r="N49" s="316"/>
      <c r="O49" s="316"/>
      <c r="P49" s="316"/>
      <c r="Q49" s="316"/>
      <c r="R49" s="316"/>
    </row>
    <row r="50" spans="1:18" x14ac:dyDescent="0.25">
      <c r="C50" s="316"/>
      <c r="D50" s="316"/>
      <c r="E50" s="316"/>
      <c r="F50" s="316"/>
      <c r="G50" s="316"/>
      <c r="H50" s="316"/>
      <c r="I50" s="316"/>
      <c r="J50" s="316"/>
      <c r="K50" s="316"/>
      <c r="L50" s="316"/>
      <c r="M50" s="316"/>
      <c r="N50" s="316"/>
      <c r="O50" s="316"/>
      <c r="P50" s="316"/>
      <c r="Q50" s="316"/>
      <c r="R50" s="316"/>
    </row>
    <row r="51" spans="1:18" x14ac:dyDescent="0.25">
      <c r="C51" s="316"/>
      <c r="D51" s="316"/>
      <c r="E51" s="316"/>
      <c r="F51" s="316"/>
      <c r="G51" s="316"/>
      <c r="H51" s="316"/>
      <c r="I51" s="316"/>
      <c r="J51" s="316"/>
      <c r="K51" s="316"/>
      <c r="L51" s="316"/>
      <c r="M51" s="316"/>
      <c r="N51" s="316"/>
      <c r="O51" s="316"/>
      <c r="P51" s="316"/>
      <c r="Q51" s="316"/>
      <c r="R51" s="316"/>
    </row>
    <row r="52" spans="1:18" x14ac:dyDescent="0.25">
      <c r="C52" s="316"/>
      <c r="E52" s="316"/>
    </row>
    <row r="53" spans="1:18" x14ac:dyDescent="0.25">
      <c r="C53" s="316"/>
      <c r="E53" s="316"/>
    </row>
    <row r="54" spans="1:18" x14ac:dyDescent="0.25">
      <c r="C54" s="316"/>
    </row>
    <row r="55" spans="1:18" x14ac:dyDescent="0.25">
      <c r="C55" s="316"/>
    </row>
    <row r="56" spans="1:18" x14ac:dyDescent="0.25">
      <c r="C56" s="316"/>
    </row>
    <row r="57" spans="1:18" x14ac:dyDescent="0.25">
      <c r="C57" s="316"/>
    </row>
    <row r="58" spans="1:18" x14ac:dyDescent="0.25">
      <c r="A58" s="288"/>
      <c r="C58" s="316"/>
    </row>
    <row r="59" spans="1:18" x14ac:dyDescent="0.25">
      <c r="A59" s="288"/>
      <c r="C59" s="316"/>
    </row>
    <row r="60" spans="1:18" x14ac:dyDescent="0.25">
      <c r="A60" s="288"/>
      <c r="C60" s="316"/>
    </row>
    <row r="61" spans="1:18" x14ac:dyDescent="0.25">
      <c r="A61" s="288"/>
      <c r="C61" s="316"/>
    </row>
    <row r="62" spans="1:18" x14ac:dyDescent="0.25">
      <c r="A62" s="288"/>
      <c r="C62" s="316"/>
    </row>
    <row r="63" spans="1:18" x14ac:dyDescent="0.25">
      <c r="A63" s="288"/>
      <c r="C63" s="316"/>
    </row>
    <row r="64" spans="1:18" x14ac:dyDescent="0.25">
      <c r="A64" s="288"/>
      <c r="C64" s="316"/>
    </row>
    <row r="65" spans="1:3" x14ac:dyDescent="0.25">
      <c r="A65" s="288"/>
      <c r="C65" s="316"/>
    </row>
    <row r="66" spans="1:3" x14ac:dyDescent="0.25">
      <c r="A66" s="288"/>
      <c r="C66" s="316"/>
    </row>
    <row r="67" spans="1:3" x14ac:dyDescent="0.25">
      <c r="A67" s="288"/>
      <c r="C67" s="316"/>
    </row>
  </sheetData>
  <mergeCells count="24">
    <mergeCell ref="P1:R1"/>
    <mergeCell ref="A2:R2"/>
    <mergeCell ref="L7:L8"/>
    <mergeCell ref="M7:M8"/>
    <mergeCell ref="N7:N8"/>
    <mergeCell ref="A3:R3"/>
    <mergeCell ref="A4:R4"/>
    <mergeCell ref="A5:R5"/>
    <mergeCell ref="P7:P8"/>
    <mergeCell ref="Q7:Q8"/>
    <mergeCell ref="R7:R8"/>
    <mergeCell ref="P6:R6"/>
    <mergeCell ref="A7:A8"/>
    <mergeCell ref="B7:B8"/>
    <mergeCell ref="C7:C8"/>
    <mergeCell ref="D7:D8"/>
    <mergeCell ref="O7:O8"/>
    <mergeCell ref="J7:J8"/>
    <mergeCell ref="K7:K8"/>
    <mergeCell ref="E7:E8"/>
    <mergeCell ref="F7:F8"/>
    <mergeCell ref="G7:G8"/>
    <mergeCell ref="H7:H8"/>
    <mergeCell ref="I7:I8"/>
  </mergeCells>
  <printOptions horizontalCentered="1"/>
  <pageMargins left="0.24" right="0.118110236220472" top="0.15748031496063" bottom="0.15748031496063" header="0.31496062992126" footer="0.31496062992126"/>
  <pageSetup paperSize="9" scale="65" orientation="landscape" verticalDpi="0" r:id="rId1"/>
  <headerFooter>
    <oddFooter>&amp;F</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FF0000"/>
  </sheetPr>
  <dimension ref="A1:F21"/>
  <sheetViews>
    <sheetView workbookViewId="0">
      <selection activeCell="L6" sqref="L6:L7"/>
    </sheetView>
  </sheetViews>
  <sheetFormatPr defaultRowHeight="15" x14ac:dyDescent="0.25"/>
  <cols>
    <col min="1" max="1" width="6.85546875" customWidth="1"/>
    <col min="2" max="2" width="27.42578125" customWidth="1"/>
    <col min="3" max="3" width="12.7109375" customWidth="1"/>
    <col min="4" max="6" width="11.7109375" customWidth="1"/>
  </cols>
  <sheetData>
    <row r="1" spans="1:6" ht="15.75" x14ac:dyDescent="0.25">
      <c r="F1" s="30" t="s">
        <v>682</v>
      </c>
    </row>
    <row r="2" spans="1:6" ht="33.75" customHeight="1" x14ac:dyDescent="0.25">
      <c r="A2" s="482" t="s">
        <v>720</v>
      </c>
      <c r="B2" s="482"/>
      <c r="C2" s="482"/>
      <c r="D2" s="482"/>
      <c r="E2" s="482"/>
      <c r="F2" s="482"/>
    </row>
    <row r="3" spans="1:6" ht="15.75" x14ac:dyDescent="0.25">
      <c r="A3" s="437" t="s">
        <v>512</v>
      </c>
      <c r="B3" s="437"/>
      <c r="C3" s="437"/>
      <c r="D3" s="437"/>
      <c r="E3" s="437"/>
      <c r="F3" s="437"/>
    </row>
    <row r="4" spans="1:6" ht="15.75" x14ac:dyDescent="0.25">
      <c r="F4" s="31" t="s">
        <v>56</v>
      </c>
    </row>
    <row r="5" spans="1:6" ht="132" customHeight="1" x14ac:dyDescent="0.25">
      <c r="A5" s="34" t="s">
        <v>3</v>
      </c>
      <c r="B5" s="34" t="s">
        <v>522</v>
      </c>
      <c r="C5" s="34" t="s">
        <v>130</v>
      </c>
      <c r="D5" s="34" t="s">
        <v>718</v>
      </c>
      <c r="E5" s="34" t="s">
        <v>721</v>
      </c>
      <c r="F5" s="34" t="s">
        <v>719</v>
      </c>
    </row>
    <row r="6" spans="1:6" s="43" customFormat="1" ht="15.75" x14ac:dyDescent="0.25">
      <c r="A6" s="33" t="s">
        <v>15</v>
      </c>
      <c r="B6" s="33" t="s">
        <v>16</v>
      </c>
      <c r="C6" s="33" t="s">
        <v>722</v>
      </c>
      <c r="D6" s="33">
        <v>2</v>
      </c>
      <c r="E6" s="33">
        <v>3</v>
      </c>
      <c r="F6" s="33">
        <v>4</v>
      </c>
    </row>
    <row r="7" spans="1:6" ht="15.75" x14ac:dyDescent="0.25">
      <c r="A7" s="34"/>
      <c r="B7" s="35" t="s">
        <v>133</v>
      </c>
      <c r="C7" s="34"/>
      <c r="D7" s="34"/>
      <c r="E7" s="34"/>
      <c r="F7" s="34"/>
    </row>
    <row r="8" spans="1:6" ht="15.75" x14ac:dyDescent="0.25">
      <c r="A8" s="33">
        <v>1</v>
      </c>
      <c r="B8" s="36" t="s">
        <v>169</v>
      </c>
      <c r="C8" s="33"/>
      <c r="D8" s="33"/>
      <c r="E8" s="33"/>
      <c r="F8" s="33"/>
    </row>
    <row r="9" spans="1:6" ht="15.75" x14ac:dyDescent="0.25">
      <c r="A9" s="33">
        <v>2</v>
      </c>
      <c r="B9" s="36" t="s">
        <v>170</v>
      </c>
      <c r="C9" s="33"/>
      <c r="D9" s="33"/>
      <c r="E9" s="33"/>
      <c r="F9" s="33"/>
    </row>
    <row r="10" spans="1:6" ht="15.75" x14ac:dyDescent="0.25">
      <c r="A10" s="33">
        <v>3</v>
      </c>
      <c r="B10" s="36" t="s">
        <v>609</v>
      </c>
      <c r="C10" s="33"/>
      <c r="D10" s="33"/>
      <c r="E10" s="33"/>
      <c r="F10" s="33"/>
    </row>
    <row r="11" spans="1:6" ht="15.75" x14ac:dyDescent="0.25">
      <c r="A11" s="33">
        <v>4</v>
      </c>
      <c r="B11" s="36" t="s">
        <v>172</v>
      </c>
      <c r="C11" s="33"/>
      <c r="D11" s="33"/>
      <c r="E11" s="33"/>
      <c r="F11" s="33"/>
    </row>
    <row r="12" spans="1:6" ht="15.75" x14ac:dyDescent="0.25">
      <c r="A12" s="33">
        <v>5</v>
      </c>
      <c r="B12" s="36" t="s">
        <v>576</v>
      </c>
      <c r="C12" s="33"/>
      <c r="D12" s="33"/>
      <c r="E12" s="33"/>
      <c r="F12" s="33"/>
    </row>
    <row r="13" spans="1:6" ht="15.75" x14ac:dyDescent="0.25">
      <c r="A13" s="33">
        <v>6</v>
      </c>
      <c r="B13" s="36" t="s">
        <v>174</v>
      </c>
      <c r="C13" s="33"/>
      <c r="D13" s="33"/>
      <c r="E13" s="33"/>
      <c r="F13" s="33"/>
    </row>
    <row r="14" spans="1:6" ht="15.75" x14ac:dyDescent="0.25">
      <c r="A14" s="33">
        <v>7</v>
      </c>
      <c r="B14" s="36" t="s">
        <v>175</v>
      </c>
      <c r="C14" s="33"/>
      <c r="D14" s="33"/>
      <c r="E14" s="33"/>
      <c r="F14" s="33"/>
    </row>
    <row r="15" spans="1:6" ht="15.75" x14ac:dyDescent="0.25">
      <c r="A15" s="33">
        <v>8</v>
      </c>
      <c r="B15" s="36" t="s">
        <v>611</v>
      </c>
      <c r="C15" s="33"/>
      <c r="D15" s="33"/>
      <c r="E15" s="33"/>
      <c r="F15" s="33"/>
    </row>
    <row r="16" spans="1:6" ht="15.75" x14ac:dyDescent="0.25">
      <c r="A16" s="33">
        <v>9</v>
      </c>
      <c r="B16" s="36" t="s">
        <v>51</v>
      </c>
      <c r="C16" s="33"/>
      <c r="D16" s="33"/>
      <c r="E16" s="33"/>
      <c r="F16" s="33"/>
    </row>
    <row r="17" spans="1:6" ht="15.75" x14ac:dyDescent="0.25">
      <c r="A17" s="33">
        <v>10</v>
      </c>
      <c r="B17" s="36"/>
      <c r="C17" s="33"/>
      <c r="D17" s="33"/>
      <c r="E17" s="33"/>
      <c r="F17" s="33"/>
    </row>
    <row r="18" spans="1:6" ht="15.75" x14ac:dyDescent="0.25">
      <c r="A18" s="33">
        <v>11</v>
      </c>
      <c r="B18" s="36"/>
      <c r="C18" s="33"/>
      <c r="D18" s="33"/>
      <c r="E18" s="33"/>
      <c r="F18" s="33"/>
    </row>
    <row r="19" spans="1:6" ht="15.75" x14ac:dyDescent="0.25">
      <c r="A19" s="33">
        <v>22</v>
      </c>
      <c r="B19" s="36"/>
      <c r="C19" s="33"/>
      <c r="D19" s="33"/>
      <c r="E19" s="33"/>
      <c r="F19" s="33"/>
    </row>
    <row r="20" spans="1:6" ht="15.75" x14ac:dyDescent="0.25">
      <c r="A20" s="33">
        <v>23</v>
      </c>
      <c r="B20" s="36"/>
      <c r="C20" s="33"/>
      <c r="D20" s="33"/>
      <c r="E20" s="33"/>
      <c r="F20" s="33"/>
    </row>
    <row r="21" spans="1:6" ht="39" customHeight="1" x14ac:dyDescent="0.25">
      <c r="A21" s="522" t="s">
        <v>723</v>
      </c>
      <c r="B21" s="522"/>
      <c r="C21" s="522"/>
      <c r="D21" s="522"/>
      <c r="E21" s="522"/>
      <c r="F21" s="522"/>
    </row>
  </sheetData>
  <mergeCells count="3">
    <mergeCell ref="A2:F2"/>
    <mergeCell ref="A3:F3"/>
    <mergeCell ref="A21:F21"/>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0000"/>
  </sheetPr>
  <dimension ref="A1:L19"/>
  <sheetViews>
    <sheetView workbookViewId="0">
      <selection activeCell="L6" sqref="L6:L7"/>
    </sheetView>
  </sheetViews>
  <sheetFormatPr defaultRowHeight="15" x14ac:dyDescent="0.25"/>
  <cols>
    <col min="1" max="1" width="6.7109375" customWidth="1"/>
    <col min="2" max="2" width="23.140625" customWidth="1"/>
  </cols>
  <sheetData>
    <row r="1" spans="1:12" ht="15.75" x14ac:dyDescent="0.25">
      <c r="L1" s="30" t="s">
        <v>683</v>
      </c>
    </row>
    <row r="2" spans="1:12" ht="36.75" customHeight="1" x14ac:dyDescent="0.25">
      <c r="A2" s="482" t="s">
        <v>724</v>
      </c>
      <c r="B2" s="482"/>
      <c r="C2" s="482"/>
      <c r="D2" s="482"/>
      <c r="E2" s="482"/>
      <c r="F2" s="482"/>
      <c r="G2" s="482"/>
      <c r="H2" s="482"/>
      <c r="I2" s="482"/>
      <c r="J2" s="482"/>
      <c r="K2" s="482"/>
      <c r="L2" s="482"/>
    </row>
    <row r="3" spans="1:12" x14ac:dyDescent="0.25">
      <c r="A3" s="482" t="s">
        <v>512</v>
      </c>
      <c r="B3" s="523"/>
      <c r="C3" s="523"/>
      <c r="D3" s="523"/>
      <c r="E3" s="523"/>
      <c r="F3" s="523"/>
      <c r="G3" s="523"/>
      <c r="H3" s="523"/>
      <c r="I3" s="523"/>
      <c r="J3" s="523"/>
      <c r="K3" s="523"/>
      <c r="L3" s="523"/>
    </row>
    <row r="4" spans="1:12" ht="15.75" x14ac:dyDescent="0.25">
      <c r="L4" s="31" t="s">
        <v>56</v>
      </c>
    </row>
    <row r="5" spans="1:12" ht="30" customHeight="1" x14ac:dyDescent="0.25">
      <c r="A5" s="483" t="s">
        <v>3</v>
      </c>
      <c r="B5" s="483" t="s">
        <v>522</v>
      </c>
      <c r="C5" s="483" t="s">
        <v>130</v>
      </c>
      <c r="D5" s="483"/>
      <c r="E5" s="483"/>
      <c r="F5" s="483" t="s">
        <v>725</v>
      </c>
      <c r="G5" s="483"/>
      <c r="H5" s="483"/>
      <c r="I5" s="483" t="s">
        <v>725</v>
      </c>
      <c r="J5" s="483"/>
      <c r="K5" s="483"/>
      <c r="L5" s="483" t="s">
        <v>654</v>
      </c>
    </row>
    <row r="6" spans="1:12" ht="59.25" customHeight="1" x14ac:dyDescent="0.25">
      <c r="A6" s="483"/>
      <c r="B6" s="483"/>
      <c r="C6" s="34" t="s">
        <v>130</v>
      </c>
      <c r="D6" s="34" t="s">
        <v>135</v>
      </c>
      <c r="E6" s="34" t="s">
        <v>697</v>
      </c>
      <c r="F6" s="34" t="s">
        <v>130</v>
      </c>
      <c r="G6" s="34" t="s">
        <v>135</v>
      </c>
      <c r="H6" s="34" t="s">
        <v>697</v>
      </c>
      <c r="I6" s="34" t="s">
        <v>130</v>
      </c>
      <c r="J6" s="34" t="s">
        <v>135</v>
      </c>
      <c r="K6" s="34" t="s">
        <v>697</v>
      </c>
      <c r="L6" s="483"/>
    </row>
    <row r="7" spans="1:12" s="43" customFormat="1" ht="15.75" x14ac:dyDescent="0.25">
      <c r="A7" s="33" t="s">
        <v>15</v>
      </c>
      <c r="B7" s="33" t="s">
        <v>16</v>
      </c>
      <c r="C7" s="33" t="s">
        <v>543</v>
      </c>
      <c r="D7" s="33">
        <v>2</v>
      </c>
      <c r="E7" s="33">
        <v>3</v>
      </c>
      <c r="F7" s="33" t="s">
        <v>544</v>
      </c>
      <c r="G7" s="33">
        <v>5</v>
      </c>
      <c r="H7" s="33">
        <v>6</v>
      </c>
      <c r="I7" s="33" t="s">
        <v>726</v>
      </c>
      <c r="J7" s="33">
        <v>8</v>
      </c>
      <c r="K7" s="33">
        <v>9</v>
      </c>
      <c r="L7" s="33">
        <v>10</v>
      </c>
    </row>
    <row r="8" spans="1:12" ht="15.75" x14ac:dyDescent="0.25">
      <c r="A8" s="33"/>
      <c r="B8" s="35" t="s">
        <v>133</v>
      </c>
      <c r="C8" s="33"/>
      <c r="D8" s="33"/>
      <c r="E8" s="33"/>
      <c r="F8" s="33"/>
      <c r="G8" s="33"/>
      <c r="H8" s="33"/>
      <c r="I8" s="33"/>
      <c r="J8" s="33"/>
      <c r="K8" s="33"/>
      <c r="L8" s="33"/>
    </row>
    <row r="9" spans="1:12" ht="15.75" x14ac:dyDescent="0.25">
      <c r="A9" s="33">
        <v>1</v>
      </c>
      <c r="B9" s="36" t="s">
        <v>169</v>
      </c>
      <c r="C9" s="33"/>
      <c r="D9" s="33"/>
      <c r="E9" s="33"/>
      <c r="F9" s="33"/>
      <c r="G9" s="33"/>
      <c r="H9" s="33"/>
      <c r="I9" s="33"/>
      <c r="J9" s="33"/>
      <c r="K9" s="33"/>
      <c r="L9" s="33"/>
    </row>
    <row r="10" spans="1:12" ht="15.75" x14ac:dyDescent="0.25">
      <c r="A10" s="33">
        <v>2</v>
      </c>
      <c r="B10" s="36" t="s">
        <v>170</v>
      </c>
      <c r="C10" s="33"/>
      <c r="D10" s="33"/>
      <c r="E10" s="33"/>
      <c r="F10" s="33"/>
      <c r="G10" s="33"/>
      <c r="H10" s="33"/>
      <c r="I10" s="33"/>
      <c r="J10" s="33"/>
      <c r="K10" s="33"/>
      <c r="L10" s="33"/>
    </row>
    <row r="11" spans="1:12" ht="15.75" x14ac:dyDescent="0.25">
      <c r="A11" s="33">
        <v>3</v>
      </c>
      <c r="B11" s="36" t="s">
        <v>609</v>
      </c>
      <c r="C11" s="33"/>
      <c r="D11" s="33"/>
      <c r="E11" s="33"/>
      <c r="F11" s="33"/>
      <c r="G11" s="33"/>
      <c r="H11" s="33"/>
      <c r="I11" s="33"/>
      <c r="J11" s="33"/>
      <c r="K11" s="33"/>
      <c r="L11" s="33"/>
    </row>
    <row r="12" spans="1:12" ht="15.75" x14ac:dyDescent="0.25">
      <c r="A12" s="33">
        <v>4</v>
      </c>
      <c r="B12" s="36" t="s">
        <v>172</v>
      </c>
      <c r="C12" s="33"/>
      <c r="D12" s="33"/>
      <c r="E12" s="33"/>
      <c r="F12" s="33"/>
      <c r="G12" s="33"/>
      <c r="H12" s="33"/>
      <c r="I12" s="33"/>
      <c r="J12" s="33"/>
      <c r="K12" s="33"/>
      <c r="L12" s="33"/>
    </row>
    <row r="13" spans="1:12" ht="15.75" x14ac:dyDescent="0.25">
      <c r="A13" s="33">
        <v>5</v>
      </c>
      <c r="B13" s="36" t="s">
        <v>588</v>
      </c>
      <c r="C13" s="33"/>
      <c r="D13" s="33"/>
      <c r="E13" s="33"/>
      <c r="F13" s="33"/>
      <c r="G13" s="33"/>
      <c r="H13" s="33"/>
      <c r="I13" s="33"/>
      <c r="J13" s="33"/>
      <c r="K13" s="33"/>
      <c r="L13" s="33"/>
    </row>
    <row r="14" spans="1:12" ht="15.75" x14ac:dyDescent="0.25">
      <c r="A14" s="33">
        <v>6</v>
      </c>
      <c r="B14" s="36" t="s">
        <v>174</v>
      </c>
      <c r="C14" s="33"/>
      <c r="D14" s="33"/>
      <c r="E14" s="33"/>
      <c r="F14" s="33"/>
      <c r="G14" s="33"/>
      <c r="H14" s="33"/>
      <c r="I14" s="33"/>
      <c r="J14" s="33"/>
      <c r="K14" s="33"/>
      <c r="L14" s="33"/>
    </row>
    <row r="15" spans="1:12" ht="15.75" x14ac:dyDescent="0.25">
      <c r="A15" s="33">
        <v>7</v>
      </c>
      <c r="B15" s="36" t="s">
        <v>175</v>
      </c>
      <c r="C15" s="33"/>
      <c r="D15" s="33"/>
      <c r="E15" s="33"/>
      <c r="F15" s="33"/>
      <c r="G15" s="33"/>
      <c r="H15" s="33"/>
      <c r="I15" s="33"/>
      <c r="J15" s="33"/>
      <c r="K15" s="33"/>
      <c r="L15" s="33"/>
    </row>
    <row r="16" spans="1:12" ht="15.75" x14ac:dyDescent="0.25">
      <c r="A16" s="33">
        <v>8</v>
      </c>
      <c r="B16" s="36" t="s">
        <v>611</v>
      </c>
      <c r="C16" s="33"/>
      <c r="D16" s="33"/>
      <c r="E16" s="33"/>
      <c r="F16" s="33"/>
      <c r="G16" s="33"/>
      <c r="H16" s="33"/>
      <c r="I16" s="33"/>
      <c r="J16" s="33"/>
      <c r="K16" s="33"/>
      <c r="L16" s="33"/>
    </row>
    <row r="17" spans="1:12" ht="15.75" x14ac:dyDescent="0.25">
      <c r="A17" s="33">
        <v>9</v>
      </c>
      <c r="B17" s="36" t="s">
        <v>177</v>
      </c>
      <c r="C17" s="33"/>
      <c r="D17" s="33"/>
      <c r="E17" s="33"/>
      <c r="F17" s="33"/>
      <c r="G17" s="33"/>
      <c r="H17" s="33"/>
      <c r="I17" s="33"/>
      <c r="J17" s="33"/>
      <c r="K17" s="33"/>
      <c r="L17" s="33"/>
    </row>
    <row r="18" spans="1:12" ht="15.75" x14ac:dyDescent="0.25">
      <c r="A18" s="33">
        <v>10</v>
      </c>
      <c r="B18" s="36"/>
      <c r="C18" s="33"/>
      <c r="D18" s="33"/>
      <c r="E18" s="33"/>
      <c r="F18" s="33"/>
      <c r="G18" s="33"/>
      <c r="H18" s="33"/>
      <c r="I18" s="33"/>
      <c r="J18" s="33"/>
      <c r="K18" s="33"/>
      <c r="L18" s="33"/>
    </row>
    <row r="19" spans="1:12" ht="42.75" customHeight="1" x14ac:dyDescent="0.25">
      <c r="A19" s="480" t="s">
        <v>727</v>
      </c>
      <c r="B19" s="480"/>
      <c r="C19" s="480"/>
      <c r="D19" s="480"/>
      <c r="E19" s="480"/>
      <c r="F19" s="480"/>
      <c r="G19" s="480"/>
      <c r="H19" s="480"/>
      <c r="I19" s="480"/>
      <c r="J19" s="480"/>
      <c r="K19" s="480"/>
      <c r="L19" s="480"/>
    </row>
  </sheetData>
  <mergeCells count="9">
    <mergeCell ref="A2:L2"/>
    <mergeCell ref="A3:L3"/>
    <mergeCell ref="A19:L19"/>
    <mergeCell ref="A5:A6"/>
    <mergeCell ref="B5:B6"/>
    <mergeCell ref="C5:E5"/>
    <mergeCell ref="F5:H5"/>
    <mergeCell ref="I5:K5"/>
    <mergeCell ref="L5:L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1:L23"/>
  <sheetViews>
    <sheetView workbookViewId="0">
      <selection activeCell="L6" sqref="L6:L7"/>
    </sheetView>
  </sheetViews>
  <sheetFormatPr defaultRowHeight="15" x14ac:dyDescent="0.25"/>
  <cols>
    <col min="1" max="1" width="6.140625" customWidth="1"/>
    <col min="2" max="2" width="26.140625" customWidth="1"/>
  </cols>
  <sheetData>
    <row r="1" spans="1:12" ht="15.75" x14ac:dyDescent="0.25">
      <c r="L1" s="30" t="s">
        <v>684</v>
      </c>
    </row>
    <row r="2" spans="1:12" ht="15.75" x14ac:dyDescent="0.25">
      <c r="A2" s="482" t="s">
        <v>728</v>
      </c>
      <c r="B2" s="482"/>
      <c r="C2" s="482"/>
      <c r="D2" s="482"/>
      <c r="E2" s="482"/>
      <c r="F2" s="482"/>
      <c r="G2" s="482"/>
      <c r="H2" s="482"/>
      <c r="I2" s="482"/>
      <c r="J2" s="482"/>
      <c r="K2" s="482"/>
      <c r="L2" s="482"/>
    </row>
    <row r="3" spans="1:12" ht="15.75" x14ac:dyDescent="0.25">
      <c r="A3" s="482" t="s">
        <v>729</v>
      </c>
      <c r="B3" s="482"/>
      <c r="C3" s="482"/>
      <c r="D3" s="482"/>
      <c r="E3" s="482"/>
      <c r="F3" s="482"/>
      <c r="G3" s="482"/>
      <c r="H3" s="482"/>
      <c r="I3" s="482"/>
      <c r="J3" s="482"/>
      <c r="K3" s="482"/>
      <c r="L3" s="482"/>
    </row>
    <row r="4" spans="1:12" x14ac:dyDescent="0.25">
      <c r="A4" s="482" t="s">
        <v>512</v>
      </c>
      <c r="B4" s="523"/>
      <c r="C4" s="523"/>
      <c r="D4" s="523"/>
      <c r="E4" s="523"/>
      <c r="F4" s="523"/>
      <c r="G4" s="523"/>
      <c r="H4" s="523"/>
      <c r="I4" s="523"/>
      <c r="J4" s="523"/>
      <c r="K4" s="523"/>
      <c r="L4" s="523"/>
    </row>
    <row r="5" spans="1:12" ht="15.75" x14ac:dyDescent="0.25">
      <c r="L5" s="31" t="s">
        <v>56</v>
      </c>
    </row>
    <row r="6" spans="1:12" ht="15.75" x14ac:dyDescent="0.25">
      <c r="A6" s="483" t="s">
        <v>3</v>
      </c>
      <c r="B6" s="483" t="s">
        <v>522</v>
      </c>
      <c r="C6" s="483" t="s">
        <v>130</v>
      </c>
      <c r="D6" s="483"/>
      <c r="E6" s="483"/>
      <c r="F6" s="483" t="s">
        <v>730</v>
      </c>
      <c r="G6" s="483"/>
      <c r="H6" s="483"/>
      <c r="I6" s="483" t="s">
        <v>730</v>
      </c>
      <c r="J6" s="483"/>
      <c r="K6" s="483"/>
      <c r="L6" s="483" t="s">
        <v>654</v>
      </c>
    </row>
    <row r="7" spans="1:12" ht="63.75" customHeight="1" x14ac:dyDescent="0.25">
      <c r="A7" s="483"/>
      <c r="B7" s="483"/>
      <c r="C7" s="34" t="s">
        <v>130</v>
      </c>
      <c r="D7" s="34" t="s">
        <v>135</v>
      </c>
      <c r="E7" s="34" t="s">
        <v>697</v>
      </c>
      <c r="F7" s="34" t="s">
        <v>130</v>
      </c>
      <c r="G7" s="34" t="s">
        <v>135</v>
      </c>
      <c r="H7" s="34" t="s">
        <v>697</v>
      </c>
      <c r="I7" s="34" t="s">
        <v>130</v>
      </c>
      <c r="J7" s="34" t="s">
        <v>135</v>
      </c>
      <c r="K7" s="34" t="s">
        <v>697</v>
      </c>
      <c r="L7" s="483"/>
    </row>
    <row r="8" spans="1:12" ht="15.75" x14ac:dyDescent="0.25">
      <c r="A8" s="34" t="s">
        <v>15</v>
      </c>
      <c r="B8" s="34" t="s">
        <v>16</v>
      </c>
      <c r="C8" s="34" t="s">
        <v>543</v>
      </c>
      <c r="D8" s="34">
        <v>2</v>
      </c>
      <c r="E8" s="34">
        <v>3</v>
      </c>
      <c r="F8" s="34" t="s">
        <v>544</v>
      </c>
      <c r="G8" s="34">
        <v>5</v>
      </c>
      <c r="H8" s="34">
        <v>6</v>
      </c>
      <c r="I8" s="34" t="s">
        <v>726</v>
      </c>
      <c r="J8" s="34">
        <v>8</v>
      </c>
      <c r="K8" s="34">
        <v>9</v>
      </c>
      <c r="L8" s="34">
        <v>10</v>
      </c>
    </row>
    <row r="9" spans="1:12" ht="15.75" x14ac:dyDescent="0.25">
      <c r="A9" s="33"/>
      <c r="B9" s="35" t="s">
        <v>133</v>
      </c>
      <c r="C9" s="33"/>
      <c r="D9" s="33"/>
      <c r="E9" s="33"/>
      <c r="F9" s="33"/>
      <c r="G9" s="33"/>
      <c r="H9" s="33"/>
      <c r="I9" s="33"/>
      <c r="J9" s="33"/>
      <c r="K9" s="33"/>
      <c r="L9" s="33"/>
    </row>
    <row r="10" spans="1:12" ht="15.75" x14ac:dyDescent="0.25">
      <c r="A10" s="33">
        <v>1</v>
      </c>
      <c r="B10" s="36" t="s">
        <v>169</v>
      </c>
      <c r="C10" s="33"/>
      <c r="D10" s="33"/>
      <c r="E10" s="33"/>
      <c r="F10" s="33"/>
      <c r="G10" s="33"/>
      <c r="H10" s="33"/>
      <c r="I10" s="33"/>
      <c r="J10" s="33"/>
      <c r="K10" s="33"/>
      <c r="L10" s="33"/>
    </row>
    <row r="11" spans="1:12" ht="15.75" x14ac:dyDescent="0.25">
      <c r="A11" s="33">
        <v>2</v>
      </c>
      <c r="B11" s="36" t="s">
        <v>170</v>
      </c>
      <c r="C11" s="33"/>
      <c r="D11" s="33"/>
      <c r="E11" s="33"/>
      <c r="F11" s="33"/>
      <c r="G11" s="33"/>
      <c r="H11" s="33"/>
      <c r="I11" s="33"/>
      <c r="J11" s="33"/>
      <c r="K11" s="33"/>
      <c r="L11" s="33"/>
    </row>
    <row r="12" spans="1:12" ht="15.75" x14ac:dyDescent="0.25">
      <c r="A12" s="33">
        <v>3</v>
      </c>
      <c r="B12" s="36" t="s">
        <v>609</v>
      </c>
      <c r="C12" s="33"/>
      <c r="D12" s="33"/>
      <c r="E12" s="33"/>
      <c r="F12" s="33"/>
      <c r="G12" s="33"/>
      <c r="H12" s="33"/>
      <c r="I12" s="33"/>
      <c r="J12" s="33"/>
      <c r="K12" s="33"/>
      <c r="L12" s="33"/>
    </row>
    <row r="13" spans="1:12" ht="15.75" x14ac:dyDescent="0.25">
      <c r="A13" s="33">
        <v>4</v>
      </c>
      <c r="B13" s="36" t="s">
        <v>172</v>
      </c>
      <c r="C13" s="33"/>
      <c r="D13" s="33"/>
      <c r="E13" s="33"/>
      <c r="F13" s="33"/>
      <c r="G13" s="33"/>
      <c r="H13" s="33"/>
      <c r="I13" s="33"/>
      <c r="J13" s="33"/>
      <c r="K13" s="33"/>
      <c r="L13" s="33"/>
    </row>
    <row r="14" spans="1:12" ht="15.75" x14ac:dyDescent="0.25">
      <c r="A14" s="33">
        <v>5</v>
      </c>
      <c r="B14" s="36" t="s">
        <v>588</v>
      </c>
      <c r="C14" s="33"/>
      <c r="D14" s="33"/>
      <c r="E14" s="33"/>
      <c r="F14" s="33"/>
      <c r="G14" s="33"/>
      <c r="H14" s="33"/>
      <c r="I14" s="33"/>
      <c r="J14" s="33"/>
      <c r="K14" s="33"/>
      <c r="L14" s="33"/>
    </row>
    <row r="15" spans="1:12" ht="15.75" x14ac:dyDescent="0.25">
      <c r="A15" s="33">
        <v>6</v>
      </c>
      <c r="B15" s="36" t="s">
        <v>174</v>
      </c>
      <c r="C15" s="33"/>
      <c r="D15" s="33"/>
      <c r="E15" s="33"/>
      <c r="F15" s="33"/>
      <c r="G15" s="33"/>
      <c r="H15" s="33"/>
      <c r="I15" s="33"/>
      <c r="J15" s="33"/>
      <c r="K15" s="33"/>
      <c r="L15" s="33"/>
    </row>
    <row r="16" spans="1:12" ht="15.75" x14ac:dyDescent="0.25">
      <c r="A16" s="33">
        <v>7</v>
      </c>
      <c r="B16" s="36" t="s">
        <v>175</v>
      </c>
      <c r="C16" s="33"/>
      <c r="D16" s="33"/>
      <c r="E16" s="33"/>
      <c r="F16" s="33"/>
      <c r="G16" s="33"/>
      <c r="H16" s="33"/>
      <c r="I16" s="33"/>
      <c r="J16" s="33"/>
      <c r="K16" s="33"/>
      <c r="L16" s="33"/>
    </row>
    <row r="17" spans="1:12" ht="15.75" x14ac:dyDescent="0.25">
      <c r="A17" s="33">
        <v>8</v>
      </c>
      <c r="B17" s="36" t="s">
        <v>611</v>
      </c>
      <c r="C17" s="33"/>
      <c r="D17" s="33"/>
      <c r="E17" s="33"/>
      <c r="F17" s="33"/>
      <c r="G17" s="33"/>
      <c r="H17" s="33"/>
      <c r="I17" s="33"/>
      <c r="J17" s="33"/>
      <c r="K17" s="33"/>
      <c r="L17" s="33"/>
    </row>
    <row r="18" spans="1:12" ht="15.75" x14ac:dyDescent="0.25">
      <c r="A18" s="33">
        <v>9</v>
      </c>
      <c r="B18" s="36" t="s">
        <v>177</v>
      </c>
      <c r="C18" s="33"/>
      <c r="D18" s="33"/>
      <c r="E18" s="33"/>
      <c r="F18" s="33"/>
      <c r="G18" s="33"/>
      <c r="H18" s="33"/>
      <c r="I18" s="33"/>
      <c r="J18" s="33"/>
      <c r="K18" s="33"/>
      <c r="L18" s="33"/>
    </row>
    <row r="19" spans="1:12" ht="15.75" x14ac:dyDescent="0.25">
      <c r="A19" s="33">
        <v>10</v>
      </c>
      <c r="B19" s="36"/>
      <c r="C19" s="33"/>
      <c r="D19" s="33"/>
      <c r="E19" s="33"/>
      <c r="F19" s="33"/>
      <c r="G19" s="33"/>
      <c r="H19" s="33"/>
      <c r="I19" s="33" t="s">
        <v>731</v>
      </c>
      <c r="J19" s="33"/>
      <c r="K19" s="33"/>
      <c r="L19" s="33"/>
    </row>
    <row r="20" spans="1:12" ht="15.75" x14ac:dyDescent="0.25">
      <c r="A20" s="33">
        <v>11</v>
      </c>
      <c r="B20" s="36"/>
      <c r="C20" s="33"/>
      <c r="D20" s="33"/>
      <c r="E20" s="33"/>
      <c r="F20" s="33"/>
      <c r="G20" s="33"/>
      <c r="H20" s="33"/>
      <c r="I20" s="33"/>
      <c r="J20" s="33"/>
      <c r="K20" s="33"/>
      <c r="L20" s="33"/>
    </row>
    <row r="21" spans="1:12" ht="15.75" x14ac:dyDescent="0.25">
      <c r="A21" s="33">
        <v>12</v>
      </c>
      <c r="B21" s="36"/>
      <c r="C21" s="33"/>
      <c r="D21" s="33"/>
      <c r="E21" s="33"/>
      <c r="F21" s="33"/>
      <c r="G21" s="33"/>
      <c r="H21" s="33"/>
      <c r="I21" s="33"/>
      <c r="J21" s="33"/>
      <c r="K21" s="33"/>
      <c r="L21" s="33"/>
    </row>
    <row r="22" spans="1:12" ht="39.75" customHeight="1" x14ac:dyDescent="0.25">
      <c r="A22" s="524" t="s">
        <v>732</v>
      </c>
      <c r="B22" s="524"/>
      <c r="C22" s="524"/>
      <c r="D22" s="524"/>
      <c r="E22" s="524"/>
      <c r="F22" s="524"/>
      <c r="G22" s="524"/>
      <c r="H22" s="524"/>
      <c r="I22" s="524"/>
      <c r="J22" s="524"/>
      <c r="K22" s="524"/>
      <c r="L22" s="524"/>
    </row>
    <row r="23" spans="1:12" ht="15.75" x14ac:dyDescent="0.25">
      <c r="A23" s="40"/>
    </row>
  </sheetData>
  <mergeCells count="10">
    <mergeCell ref="A2:L2"/>
    <mergeCell ref="A3:L3"/>
    <mergeCell ref="A4:L4"/>
    <mergeCell ref="A22:L22"/>
    <mergeCell ref="A6:A7"/>
    <mergeCell ref="B6:B7"/>
    <mergeCell ref="C6:E6"/>
    <mergeCell ref="F6:H6"/>
    <mergeCell ref="I6:K6"/>
    <mergeCell ref="L6:L7"/>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FF0000"/>
  </sheetPr>
  <dimension ref="A1:M20"/>
  <sheetViews>
    <sheetView workbookViewId="0">
      <selection activeCell="L6" sqref="L6:L7"/>
    </sheetView>
  </sheetViews>
  <sheetFormatPr defaultRowHeight="15" x14ac:dyDescent="0.25"/>
  <cols>
    <col min="1" max="1" width="6.140625" customWidth="1"/>
    <col min="2" max="2" width="14.7109375" customWidth="1"/>
    <col min="3" max="13" width="10.28515625" customWidth="1"/>
  </cols>
  <sheetData>
    <row r="1" spans="1:13" ht="15.75" x14ac:dyDescent="0.25">
      <c r="M1" s="30" t="s">
        <v>685</v>
      </c>
    </row>
    <row r="2" spans="1:13" ht="24" customHeight="1" x14ac:dyDescent="0.25">
      <c r="A2" s="482" t="s">
        <v>733</v>
      </c>
      <c r="B2" s="482"/>
      <c r="C2" s="482"/>
      <c r="D2" s="482"/>
      <c r="E2" s="482"/>
      <c r="F2" s="482"/>
      <c r="G2" s="482"/>
      <c r="H2" s="482"/>
      <c r="I2" s="482"/>
      <c r="J2" s="482"/>
      <c r="K2" s="482"/>
      <c r="L2" s="482"/>
      <c r="M2" s="482"/>
    </row>
    <row r="3" spans="1:13" ht="15.75" x14ac:dyDescent="0.25">
      <c r="A3" s="437" t="s">
        <v>126</v>
      </c>
      <c r="B3" s="437"/>
      <c r="C3" s="437"/>
      <c r="D3" s="437"/>
      <c r="E3" s="437"/>
      <c r="F3" s="437"/>
      <c r="G3" s="437"/>
      <c r="H3" s="437"/>
      <c r="I3" s="437"/>
      <c r="J3" s="437"/>
      <c r="K3" s="437"/>
      <c r="L3" s="437"/>
      <c r="M3" s="437"/>
    </row>
    <row r="4" spans="1:13" ht="15.75" x14ac:dyDescent="0.25">
      <c r="M4" s="31" t="s">
        <v>56</v>
      </c>
    </row>
    <row r="5" spans="1:13" ht="15.75" x14ac:dyDescent="0.25">
      <c r="A5" s="483" t="s">
        <v>3</v>
      </c>
      <c r="B5" s="483" t="s">
        <v>616</v>
      </c>
      <c r="C5" s="483" t="s">
        <v>734</v>
      </c>
      <c r="D5" s="483" t="s">
        <v>357</v>
      </c>
      <c r="E5" s="483"/>
      <c r="F5" s="483"/>
      <c r="G5" s="483"/>
      <c r="H5" s="483" t="s">
        <v>735</v>
      </c>
      <c r="I5" s="483" t="s">
        <v>736</v>
      </c>
      <c r="J5" s="483"/>
      <c r="K5" s="483"/>
      <c r="L5" s="483"/>
      <c r="M5" s="483" t="s">
        <v>737</v>
      </c>
    </row>
    <row r="6" spans="1:13" ht="47.25" customHeight="1" x14ac:dyDescent="0.25">
      <c r="A6" s="483"/>
      <c r="B6" s="483"/>
      <c r="C6" s="483"/>
      <c r="D6" s="483" t="s">
        <v>620</v>
      </c>
      <c r="E6" s="483"/>
      <c r="F6" s="483" t="s">
        <v>621</v>
      </c>
      <c r="G6" s="483" t="s">
        <v>622</v>
      </c>
      <c r="H6" s="483"/>
      <c r="I6" s="483" t="s">
        <v>620</v>
      </c>
      <c r="J6" s="483"/>
      <c r="K6" s="483" t="s">
        <v>621</v>
      </c>
      <c r="L6" s="483" t="s">
        <v>622</v>
      </c>
      <c r="M6" s="483"/>
    </row>
    <row r="7" spans="1:13" ht="78.75" x14ac:dyDescent="0.25">
      <c r="A7" s="483"/>
      <c r="B7" s="483"/>
      <c r="C7" s="483"/>
      <c r="D7" s="34" t="s">
        <v>130</v>
      </c>
      <c r="E7" s="34" t="s">
        <v>623</v>
      </c>
      <c r="F7" s="483"/>
      <c r="G7" s="483"/>
      <c r="H7" s="483"/>
      <c r="I7" s="34" t="s">
        <v>130</v>
      </c>
      <c r="J7" s="34" t="s">
        <v>738</v>
      </c>
      <c r="K7" s="483"/>
      <c r="L7" s="483"/>
      <c r="M7" s="483"/>
    </row>
    <row r="8" spans="1:13" ht="15.75" x14ac:dyDescent="0.25">
      <c r="A8" s="34" t="s">
        <v>15</v>
      </c>
      <c r="B8" s="34" t="s">
        <v>16</v>
      </c>
      <c r="C8" s="34">
        <v>1</v>
      </c>
      <c r="D8" s="34">
        <v>2</v>
      </c>
      <c r="E8" s="34">
        <v>3</v>
      </c>
      <c r="F8" s="34">
        <v>4</v>
      </c>
      <c r="G8" s="34" t="s">
        <v>739</v>
      </c>
      <c r="H8" s="34" t="s">
        <v>740</v>
      </c>
      <c r="I8" s="34">
        <v>7</v>
      </c>
      <c r="J8" s="34">
        <v>8</v>
      </c>
      <c r="K8" s="34">
        <v>9</v>
      </c>
      <c r="L8" s="34" t="s">
        <v>741</v>
      </c>
      <c r="M8" s="34" t="s">
        <v>742</v>
      </c>
    </row>
    <row r="9" spans="1:13" ht="15.75" x14ac:dyDescent="0.25">
      <c r="A9" s="33">
        <v>1</v>
      </c>
      <c r="B9" s="36" t="s">
        <v>627</v>
      </c>
      <c r="C9" s="47"/>
      <c r="D9" s="47"/>
      <c r="E9" s="47"/>
      <c r="F9" s="47"/>
      <c r="G9" s="47"/>
      <c r="H9" s="47"/>
      <c r="I9" s="47"/>
      <c r="J9" s="47"/>
      <c r="K9" s="47"/>
      <c r="L9" s="47"/>
      <c r="M9" s="47"/>
    </row>
    <row r="10" spans="1:13" ht="15.75" x14ac:dyDescent="0.25">
      <c r="A10" s="33">
        <v>2</v>
      </c>
      <c r="B10" s="36" t="s">
        <v>628</v>
      </c>
      <c r="C10" s="47"/>
      <c r="D10" s="47"/>
      <c r="E10" s="47"/>
      <c r="F10" s="47"/>
      <c r="G10" s="47"/>
      <c r="H10" s="47"/>
      <c r="I10" s="47"/>
      <c r="J10" s="47"/>
      <c r="K10" s="47"/>
      <c r="L10" s="47"/>
      <c r="M10" s="47"/>
    </row>
    <row r="11" spans="1:13" ht="15.75" x14ac:dyDescent="0.25">
      <c r="A11" s="33">
        <v>3</v>
      </c>
      <c r="B11" s="36" t="s">
        <v>629</v>
      </c>
      <c r="C11" s="47"/>
      <c r="D11" s="47"/>
      <c r="E11" s="47"/>
      <c r="F11" s="47"/>
      <c r="G11" s="47"/>
      <c r="H11" s="47"/>
      <c r="I11" s="47"/>
      <c r="J11" s="47"/>
      <c r="K11" s="47"/>
      <c r="L11" s="47"/>
      <c r="M11" s="47"/>
    </row>
    <row r="12" spans="1:13" ht="15.75" x14ac:dyDescent="0.25">
      <c r="A12" s="33">
        <v>4</v>
      </c>
      <c r="B12" s="36" t="s">
        <v>532</v>
      </c>
      <c r="C12" s="47"/>
      <c r="D12" s="47"/>
      <c r="E12" s="47"/>
      <c r="F12" s="47"/>
      <c r="G12" s="47"/>
      <c r="H12" s="47"/>
      <c r="I12" s="47"/>
      <c r="J12" s="47"/>
      <c r="K12" s="47"/>
      <c r="L12" s="47"/>
      <c r="M12" s="47"/>
    </row>
    <row r="13" spans="1:13" ht="15.75" x14ac:dyDescent="0.25">
      <c r="A13" s="33">
        <v>5</v>
      </c>
      <c r="B13" s="42"/>
      <c r="C13" s="47"/>
      <c r="D13" s="47"/>
      <c r="E13" s="47"/>
      <c r="F13" s="47"/>
      <c r="G13" s="47"/>
      <c r="H13" s="47"/>
      <c r="I13" s="47"/>
      <c r="J13" s="47"/>
      <c r="K13" s="47"/>
      <c r="L13" s="47"/>
      <c r="M13" s="47"/>
    </row>
    <row r="14" spans="1:13" ht="15.75" x14ac:dyDescent="0.25">
      <c r="A14" s="33">
        <v>6</v>
      </c>
      <c r="B14" s="42"/>
      <c r="C14" s="47"/>
      <c r="D14" s="47"/>
      <c r="E14" s="47"/>
      <c r="F14" s="47"/>
      <c r="G14" s="47"/>
      <c r="H14" s="47"/>
      <c r="I14" s="47"/>
      <c r="J14" s="47"/>
      <c r="K14" s="47"/>
      <c r="L14" s="47"/>
      <c r="M14" s="47"/>
    </row>
    <row r="15" spans="1:13" ht="15.75" x14ac:dyDescent="0.25">
      <c r="A15" s="33">
        <v>7</v>
      </c>
      <c r="B15" s="42"/>
      <c r="C15" s="47"/>
      <c r="D15" s="47"/>
      <c r="E15" s="47"/>
      <c r="F15" s="47"/>
      <c r="G15" s="47"/>
      <c r="H15" s="47"/>
      <c r="I15" s="47"/>
      <c r="J15" s="47"/>
      <c r="K15" s="47"/>
      <c r="L15" s="47"/>
      <c r="M15" s="47"/>
    </row>
    <row r="16" spans="1:13" ht="15.75" x14ac:dyDescent="0.25">
      <c r="A16" s="33">
        <v>8</v>
      </c>
      <c r="B16" s="42"/>
      <c r="C16" s="47"/>
      <c r="D16" s="47"/>
      <c r="E16" s="47"/>
      <c r="F16" s="47"/>
      <c r="G16" s="47"/>
      <c r="H16" s="47"/>
      <c r="I16" s="47"/>
      <c r="J16" s="47"/>
      <c r="K16" s="47"/>
      <c r="L16" s="47"/>
      <c r="M16" s="47"/>
    </row>
    <row r="17" spans="1:13" ht="15.75" x14ac:dyDescent="0.25">
      <c r="A17" s="33">
        <v>9</v>
      </c>
      <c r="B17" s="42"/>
      <c r="C17" s="47"/>
      <c r="D17" s="47"/>
      <c r="E17" s="47"/>
      <c r="F17" s="47"/>
      <c r="G17" s="47"/>
      <c r="H17" s="47"/>
      <c r="I17" s="47"/>
      <c r="J17" s="47"/>
      <c r="K17" s="47"/>
      <c r="L17" s="47"/>
      <c r="M17" s="47"/>
    </row>
    <row r="18" spans="1:13" ht="15.75" x14ac:dyDescent="0.25">
      <c r="A18" s="33">
        <v>10</v>
      </c>
      <c r="B18" s="42"/>
      <c r="C18" s="47"/>
      <c r="D18" s="47"/>
      <c r="E18" s="47"/>
      <c r="F18" s="47"/>
      <c r="G18" s="47"/>
      <c r="H18" s="47"/>
      <c r="I18" s="47"/>
      <c r="J18" s="47"/>
      <c r="K18" s="47"/>
      <c r="L18" s="47"/>
      <c r="M18" s="47"/>
    </row>
    <row r="19" spans="1:13" ht="15.75" x14ac:dyDescent="0.25">
      <c r="A19" s="33">
        <v>11</v>
      </c>
      <c r="B19" s="42"/>
      <c r="C19" s="47"/>
      <c r="D19" s="47"/>
      <c r="E19" s="47"/>
      <c r="F19" s="47"/>
      <c r="G19" s="47"/>
      <c r="H19" s="47"/>
      <c r="I19" s="47"/>
      <c r="J19" s="47"/>
      <c r="K19" s="47"/>
      <c r="L19" s="47"/>
      <c r="M19" s="47"/>
    </row>
    <row r="20" spans="1:13" ht="15.75" x14ac:dyDescent="0.25">
      <c r="A20" s="33">
        <v>15</v>
      </c>
      <c r="B20" s="42"/>
      <c r="C20" s="47"/>
      <c r="D20" s="47"/>
      <c r="E20" s="47"/>
      <c r="F20" s="47"/>
      <c r="G20" s="47"/>
      <c r="H20" s="47"/>
      <c r="I20" s="47"/>
      <c r="J20" s="47"/>
      <c r="K20" s="47"/>
      <c r="L20" s="47"/>
      <c r="M20" s="47"/>
    </row>
  </sheetData>
  <mergeCells count="15">
    <mergeCell ref="A2:M2"/>
    <mergeCell ref="A3:M3"/>
    <mergeCell ref="M5:M7"/>
    <mergeCell ref="D6:E6"/>
    <mergeCell ref="F6:F7"/>
    <mergeCell ref="G6:G7"/>
    <mergeCell ref="I6:J6"/>
    <mergeCell ref="K6:K7"/>
    <mergeCell ref="L6:L7"/>
    <mergeCell ref="A5:A7"/>
    <mergeCell ref="B5:B7"/>
    <mergeCell ref="C5:C7"/>
    <mergeCell ref="D5:G5"/>
    <mergeCell ref="H5:H7"/>
    <mergeCell ref="I5:L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FF0000"/>
  </sheetPr>
  <dimension ref="A1:AQ56"/>
  <sheetViews>
    <sheetView workbookViewId="0">
      <selection activeCell="I16" sqref="I16"/>
    </sheetView>
  </sheetViews>
  <sheetFormatPr defaultColWidth="9.5703125" defaultRowHeight="12.75" x14ac:dyDescent="0.25"/>
  <cols>
    <col min="1" max="1" width="6.5703125" style="199" bestFit="1" customWidth="1"/>
    <col min="2" max="2" width="49.28515625" style="185" customWidth="1"/>
    <col min="3" max="3" width="10" style="184" customWidth="1"/>
    <col min="4" max="4" width="10.85546875" style="200" hidden="1" customWidth="1"/>
    <col min="5" max="5" width="8.42578125" style="200" hidden="1" customWidth="1"/>
    <col min="6" max="6" width="0.42578125" style="200" hidden="1" customWidth="1"/>
    <col min="7" max="7" width="16.140625" style="200" customWidth="1"/>
    <col min="8" max="8" width="10.85546875" style="201" customWidth="1"/>
    <col min="9" max="9" width="11.140625" style="201" customWidth="1"/>
    <col min="10" max="10" width="11.140625" style="201" hidden="1" customWidth="1"/>
    <col min="11" max="11" width="11" style="201" hidden="1" customWidth="1"/>
    <col min="12" max="12" width="9.85546875" style="201" hidden="1" customWidth="1"/>
    <col min="13" max="14" width="10.5703125" style="201" hidden="1" customWidth="1"/>
    <col min="15" max="15" width="9.5703125" style="201" hidden="1" customWidth="1"/>
    <col min="16" max="16" width="10.140625" style="201" hidden="1" customWidth="1"/>
    <col min="17" max="17" width="13.42578125" style="201" hidden="1" customWidth="1"/>
    <col min="18" max="18" width="14.140625" style="201" hidden="1" customWidth="1"/>
    <col min="19" max="19" width="10.28515625" style="201" hidden="1" customWidth="1"/>
    <col min="20" max="20" width="9.85546875" style="202" hidden="1" customWidth="1"/>
    <col min="21" max="21" width="9.42578125" style="201" hidden="1" customWidth="1"/>
    <col min="22" max="22" width="9.7109375" style="201" hidden="1" customWidth="1"/>
    <col min="23" max="23" width="9.42578125" style="201" hidden="1" customWidth="1"/>
    <col min="24" max="24" width="10.5703125" style="201" hidden="1" customWidth="1"/>
    <col min="25" max="25" width="13.42578125" style="201" hidden="1" customWidth="1"/>
    <col min="26" max="26" width="14.140625" style="201" hidden="1" customWidth="1"/>
    <col min="27" max="27" width="10" style="201" hidden="1" customWidth="1"/>
    <col min="28" max="28" width="10.28515625" style="201" hidden="1" customWidth="1"/>
    <col min="29" max="29" width="9.5703125" style="201" hidden="1" customWidth="1"/>
    <col min="30" max="30" width="8.42578125" style="201" hidden="1" customWidth="1"/>
    <col min="31" max="31" width="10.7109375" style="201" hidden="1" customWidth="1"/>
    <col min="32" max="32" width="13" style="201" hidden="1" customWidth="1"/>
    <col min="33" max="33" width="11.85546875" style="201" customWidth="1"/>
    <col min="34" max="34" width="10.7109375" style="201" customWidth="1"/>
    <col min="35" max="35" width="13.85546875" style="201" customWidth="1"/>
    <col min="36" max="36" width="8.85546875" style="201" customWidth="1"/>
    <col min="37" max="37" width="10.7109375" style="201" hidden="1" customWidth="1"/>
    <col min="38" max="38" width="9.42578125" style="201" hidden="1" customWidth="1"/>
    <col min="39" max="39" width="8.85546875" style="202" hidden="1" customWidth="1"/>
    <col min="40" max="40" width="9.28515625" style="203" customWidth="1"/>
    <col min="41" max="43" width="9.5703125" style="182"/>
    <col min="44" max="16384" width="9.5703125" style="183"/>
  </cols>
  <sheetData>
    <row r="1" spans="1:43" ht="16.5" x14ac:dyDescent="0.25">
      <c r="A1" s="206"/>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541" t="s">
        <v>1422</v>
      </c>
      <c r="AI1" s="541"/>
      <c r="AJ1" s="541"/>
      <c r="AK1" s="541"/>
      <c r="AL1" s="541"/>
      <c r="AM1" s="541"/>
      <c r="AN1" s="541"/>
    </row>
    <row r="2" spans="1:43" s="185" customFormat="1" ht="18.75" customHeight="1" x14ac:dyDescent="0.25">
      <c r="A2" s="548" t="s">
        <v>1408</v>
      </c>
      <c r="B2" s="548"/>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c r="AG2" s="548"/>
      <c r="AH2" s="548"/>
      <c r="AI2" s="548"/>
      <c r="AJ2" s="548"/>
      <c r="AK2" s="548"/>
      <c r="AL2" s="548"/>
      <c r="AM2" s="548"/>
      <c r="AN2" s="548"/>
      <c r="AO2" s="184"/>
      <c r="AP2" s="184"/>
      <c r="AQ2" s="184"/>
    </row>
    <row r="3" spans="1:43" s="185" customFormat="1" ht="18.75" customHeight="1" x14ac:dyDescent="0.25">
      <c r="A3" s="549" t="s">
        <v>1423</v>
      </c>
      <c r="B3" s="549"/>
      <c r="C3" s="549"/>
      <c r="D3" s="549"/>
      <c r="E3" s="549"/>
      <c r="F3" s="549"/>
      <c r="G3" s="549"/>
      <c r="H3" s="549"/>
      <c r="I3" s="549"/>
      <c r="J3" s="549"/>
      <c r="K3" s="549"/>
      <c r="L3" s="549"/>
      <c r="M3" s="549"/>
      <c r="N3" s="549"/>
      <c r="O3" s="549"/>
      <c r="P3" s="549"/>
      <c r="Q3" s="549"/>
      <c r="R3" s="549"/>
      <c r="S3" s="549"/>
      <c r="T3" s="549"/>
      <c r="U3" s="549"/>
      <c r="V3" s="549"/>
      <c r="W3" s="549"/>
      <c r="X3" s="549"/>
      <c r="Y3" s="549"/>
      <c r="Z3" s="549"/>
      <c r="AA3" s="549"/>
      <c r="AB3" s="549"/>
      <c r="AC3" s="549"/>
      <c r="AD3" s="549"/>
      <c r="AE3" s="549"/>
      <c r="AF3" s="549"/>
      <c r="AG3" s="549"/>
      <c r="AH3" s="549"/>
      <c r="AI3" s="549"/>
      <c r="AJ3" s="549"/>
      <c r="AK3" s="549"/>
      <c r="AL3" s="549"/>
      <c r="AM3" s="549"/>
      <c r="AN3" s="549"/>
      <c r="AO3" s="184"/>
      <c r="AP3" s="184"/>
      <c r="AQ3" s="184"/>
    </row>
    <row r="4" spans="1:43" s="185" customFormat="1" ht="16.5" x14ac:dyDescent="0.25">
      <c r="A4" s="550" t="s">
        <v>1186</v>
      </c>
      <c r="B4" s="550"/>
      <c r="C4" s="550"/>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184"/>
      <c r="AP4" s="184"/>
      <c r="AQ4" s="184"/>
    </row>
    <row r="5" spans="1:43" s="187" customFormat="1" ht="12.75" customHeight="1" x14ac:dyDescent="0.25">
      <c r="A5" s="551" t="s">
        <v>3</v>
      </c>
      <c r="B5" s="552" t="s">
        <v>180</v>
      </c>
      <c r="C5" s="525" t="s">
        <v>1034</v>
      </c>
      <c r="D5" s="525" t="s">
        <v>1035</v>
      </c>
      <c r="E5" s="525" t="s">
        <v>182</v>
      </c>
      <c r="F5" s="525" t="s">
        <v>1036</v>
      </c>
      <c r="G5" s="526" t="s">
        <v>1255</v>
      </c>
      <c r="H5" s="527"/>
      <c r="I5" s="528"/>
      <c r="J5" s="525" t="s">
        <v>1327</v>
      </c>
      <c r="K5" s="525"/>
      <c r="L5" s="525" t="s">
        <v>1328</v>
      </c>
      <c r="M5" s="525"/>
      <c r="N5" s="525"/>
      <c r="O5" s="525"/>
      <c r="P5" s="525"/>
      <c r="Q5" s="525"/>
      <c r="R5" s="525"/>
      <c r="S5" s="525"/>
      <c r="T5" s="525"/>
      <c r="U5" s="525"/>
      <c r="V5" s="525"/>
      <c r="W5" s="525"/>
      <c r="X5" s="525"/>
      <c r="Y5" s="525"/>
      <c r="Z5" s="525"/>
      <c r="AA5" s="526" t="s">
        <v>1329</v>
      </c>
      <c r="AB5" s="527"/>
      <c r="AC5" s="527"/>
      <c r="AD5" s="528"/>
      <c r="AE5" s="526" t="s">
        <v>1330</v>
      </c>
      <c r="AF5" s="528"/>
      <c r="AG5" s="526" t="s">
        <v>1331</v>
      </c>
      <c r="AH5" s="527"/>
      <c r="AI5" s="527"/>
      <c r="AJ5" s="527"/>
      <c r="AK5" s="528"/>
      <c r="AL5" s="525" t="s">
        <v>1265</v>
      </c>
      <c r="AM5" s="525" t="s">
        <v>1266</v>
      </c>
      <c r="AN5" s="538" t="s">
        <v>129</v>
      </c>
      <c r="AO5" s="186"/>
      <c r="AP5" s="186"/>
      <c r="AQ5" s="186"/>
    </row>
    <row r="6" spans="1:43" s="189" customFormat="1" x14ac:dyDescent="0.25">
      <c r="A6" s="551"/>
      <c r="B6" s="552"/>
      <c r="C6" s="525"/>
      <c r="D6" s="525"/>
      <c r="E6" s="525"/>
      <c r="F6" s="525"/>
      <c r="G6" s="529"/>
      <c r="H6" s="530"/>
      <c r="I6" s="531"/>
      <c r="J6" s="525"/>
      <c r="K6" s="525"/>
      <c r="L6" s="525"/>
      <c r="M6" s="525"/>
      <c r="N6" s="525"/>
      <c r="O6" s="525"/>
      <c r="P6" s="525"/>
      <c r="Q6" s="525"/>
      <c r="R6" s="525"/>
      <c r="S6" s="525"/>
      <c r="T6" s="525"/>
      <c r="U6" s="525"/>
      <c r="V6" s="525"/>
      <c r="W6" s="525"/>
      <c r="X6" s="525"/>
      <c r="Y6" s="525"/>
      <c r="Z6" s="525"/>
      <c r="AA6" s="529"/>
      <c r="AB6" s="530"/>
      <c r="AC6" s="530"/>
      <c r="AD6" s="531"/>
      <c r="AE6" s="529"/>
      <c r="AF6" s="531"/>
      <c r="AG6" s="529"/>
      <c r="AH6" s="530"/>
      <c r="AI6" s="530"/>
      <c r="AJ6" s="530"/>
      <c r="AK6" s="531"/>
      <c r="AL6" s="525"/>
      <c r="AM6" s="525"/>
      <c r="AN6" s="539"/>
      <c r="AO6" s="188"/>
      <c r="AP6" s="188"/>
      <c r="AQ6" s="188"/>
    </row>
    <row r="7" spans="1:43" s="189" customFormat="1" ht="12.75" customHeight="1" x14ac:dyDescent="0.25">
      <c r="A7" s="551"/>
      <c r="B7" s="552"/>
      <c r="C7" s="525"/>
      <c r="D7" s="525"/>
      <c r="E7" s="525"/>
      <c r="F7" s="525"/>
      <c r="G7" s="529"/>
      <c r="H7" s="530"/>
      <c r="I7" s="531"/>
      <c r="J7" s="525"/>
      <c r="K7" s="525"/>
      <c r="L7" s="525" t="s">
        <v>1332</v>
      </c>
      <c r="M7" s="525"/>
      <c r="N7" s="525"/>
      <c r="O7" s="525" t="s">
        <v>1333</v>
      </c>
      <c r="P7" s="525"/>
      <c r="Q7" s="525"/>
      <c r="R7" s="525"/>
      <c r="S7" s="525" t="s">
        <v>1334</v>
      </c>
      <c r="T7" s="525"/>
      <c r="U7" s="525"/>
      <c r="V7" s="525"/>
      <c r="W7" s="525" t="s">
        <v>1335</v>
      </c>
      <c r="X7" s="525"/>
      <c r="Y7" s="525"/>
      <c r="Z7" s="525"/>
      <c r="AA7" s="529"/>
      <c r="AB7" s="530"/>
      <c r="AC7" s="530"/>
      <c r="AD7" s="531"/>
      <c r="AE7" s="529"/>
      <c r="AF7" s="531"/>
      <c r="AG7" s="529"/>
      <c r="AH7" s="530"/>
      <c r="AI7" s="530"/>
      <c r="AJ7" s="530"/>
      <c r="AK7" s="531"/>
      <c r="AL7" s="525"/>
      <c r="AM7" s="525"/>
      <c r="AN7" s="539"/>
      <c r="AO7" s="188"/>
      <c r="AP7" s="188"/>
      <c r="AQ7" s="188"/>
    </row>
    <row r="8" spans="1:43" s="189" customFormat="1" ht="15" customHeight="1" x14ac:dyDescent="0.25">
      <c r="A8" s="551"/>
      <c r="B8" s="552"/>
      <c r="C8" s="525"/>
      <c r="D8" s="525"/>
      <c r="E8" s="525"/>
      <c r="F8" s="525"/>
      <c r="G8" s="532"/>
      <c r="H8" s="533"/>
      <c r="I8" s="534"/>
      <c r="J8" s="538" t="s">
        <v>189</v>
      </c>
      <c r="K8" s="538" t="s">
        <v>134</v>
      </c>
      <c r="L8" s="207"/>
      <c r="M8" s="207"/>
      <c r="N8" s="207"/>
      <c r="O8" s="207"/>
      <c r="P8" s="207"/>
      <c r="Q8" s="207"/>
      <c r="R8" s="207"/>
      <c r="S8" s="207"/>
      <c r="T8" s="207"/>
      <c r="U8" s="207"/>
      <c r="V8" s="207"/>
      <c r="W8" s="207"/>
      <c r="X8" s="207"/>
      <c r="Y8" s="207"/>
      <c r="Z8" s="207"/>
      <c r="AA8" s="532"/>
      <c r="AB8" s="533"/>
      <c r="AC8" s="533"/>
      <c r="AD8" s="534"/>
      <c r="AE8" s="532"/>
      <c r="AF8" s="534"/>
      <c r="AG8" s="532"/>
      <c r="AH8" s="533"/>
      <c r="AI8" s="533"/>
      <c r="AJ8" s="533"/>
      <c r="AK8" s="534"/>
      <c r="AL8" s="525"/>
      <c r="AM8" s="525"/>
      <c r="AN8" s="539"/>
      <c r="AO8" s="188"/>
      <c r="AP8" s="188"/>
      <c r="AQ8" s="188"/>
    </row>
    <row r="9" spans="1:43" s="189" customFormat="1" ht="16.5" customHeight="1" x14ac:dyDescent="0.25">
      <c r="A9" s="551"/>
      <c r="B9" s="552"/>
      <c r="C9" s="525"/>
      <c r="D9" s="525"/>
      <c r="E9" s="525"/>
      <c r="F9" s="525"/>
      <c r="G9" s="525" t="s">
        <v>1037</v>
      </c>
      <c r="H9" s="525" t="s">
        <v>1038</v>
      </c>
      <c r="I9" s="525"/>
      <c r="J9" s="539"/>
      <c r="K9" s="540"/>
      <c r="L9" s="525" t="s">
        <v>189</v>
      </c>
      <c r="M9" s="525" t="s">
        <v>746</v>
      </c>
      <c r="N9" s="525"/>
      <c r="O9" s="525" t="s">
        <v>189</v>
      </c>
      <c r="P9" s="525" t="s">
        <v>746</v>
      </c>
      <c r="Q9" s="525"/>
      <c r="R9" s="525"/>
      <c r="S9" s="525" t="s">
        <v>189</v>
      </c>
      <c r="T9" s="525" t="s">
        <v>746</v>
      </c>
      <c r="U9" s="525"/>
      <c r="V9" s="525"/>
      <c r="W9" s="525" t="s">
        <v>189</v>
      </c>
      <c r="X9" s="525" t="s">
        <v>746</v>
      </c>
      <c r="Y9" s="525"/>
      <c r="Z9" s="525"/>
      <c r="AA9" s="525" t="s">
        <v>189</v>
      </c>
      <c r="AB9" s="525" t="s">
        <v>134</v>
      </c>
      <c r="AC9" s="525"/>
      <c r="AD9" s="525"/>
      <c r="AE9" s="525" t="s">
        <v>130</v>
      </c>
      <c r="AF9" s="208" t="s">
        <v>134</v>
      </c>
      <c r="AG9" s="535" t="s">
        <v>189</v>
      </c>
      <c r="AH9" s="545" t="s">
        <v>746</v>
      </c>
      <c r="AI9" s="546"/>
      <c r="AJ9" s="546"/>
      <c r="AK9" s="547"/>
      <c r="AL9" s="525"/>
      <c r="AM9" s="525"/>
      <c r="AN9" s="539"/>
      <c r="AO9" s="188"/>
      <c r="AP9" s="188"/>
      <c r="AQ9" s="188"/>
    </row>
    <row r="10" spans="1:43" s="189" customFormat="1" ht="16.5" customHeight="1" x14ac:dyDescent="0.25">
      <c r="A10" s="551"/>
      <c r="B10" s="552"/>
      <c r="C10" s="525"/>
      <c r="D10" s="525"/>
      <c r="E10" s="525"/>
      <c r="F10" s="525"/>
      <c r="G10" s="525"/>
      <c r="H10" s="525" t="s">
        <v>189</v>
      </c>
      <c r="I10" s="525" t="s">
        <v>1039</v>
      </c>
      <c r="J10" s="539"/>
      <c r="K10" s="525" t="s">
        <v>1336</v>
      </c>
      <c r="L10" s="525"/>
      <c r="M10" s="525" t="s">
        <v>1336</v>
      </c>
      <c r="N10" s="208" t="s">
        <v>134</v>
      </c>
      <c r="O10" s="525"/>
      <c r="P10" s="525" t="s">
        <v>1337</v>
      </c>
      <c r="Q10" s="525" t="s">
        <v>162</v>
      </c>
      <c r="R10" s="525"/>
      <c r="S10" s="525"/>
      <c r="T10" s="525" t="s">
        <v>1337</v>
      </c>
      <c r="U10" s="525" t="s">
        <v>162</v>
      </c>
      <c r="V10" s="525"/>
      <c r="W10" s="525"/>
      <c r="X10" s="525" t="s">
        <v>1336</v>
      </c>
      <c r="Y10" s="525" t="s">
        <v>162</v>
      </c>
      <c r="Z10" s="525"/>
      <c r="AA10" s="525"/>
      <c r="AB10" s="525" t="s">
        <v>1336</v>
      </c>
      <c r="AC10" s="525" t="s">
        <v>162</v>
      </c>
      <c r="AD10" s="525"/>
      <c r="AE10" s="525"/>
      <c r="AF10" s="525" t="s">
        <v>1336</v>
      </c>
      <c r="AG10" s="536"/>
      <c r="AH10" s="542" t="s">
        <v>1040</v>
      </c>
      <c r="AI10" s="543"/>
      <c r="AJ10" s="544"/>
      <c r="AK10" s="535" t="s">
        <v>1338</v>
      </c>
      <c r="AL10" s="525"/>
      <c r="AM10" s="525"/>
      <c r="AN10" s="539"/>
      <c r="AO10" s="188"/>
      <c r="AP10" s="188"/>
      <c r="AQ10" s="188"/>
    </row>
    <row r="11" spans="1:43" s="189" customFormat="1" ht="12.75" customHeight="1" x14ac:dyDescent="0.25">
      <c r="A11" s="551"/>
      <c r="B11" s="552"/>
      <c r="C11" s="525"/>
      <c r="D11" s="525"/>
      <c r="E11" s="525"/>
      <c r="F11" s="525"/>
      <c r="G11" s="525"/>
      <c r="H11" s="525"/>
      <c r="I11" s="525"/>
      <c r="J11" s="539"/>
      <c r="K11" s="525"/>
      <c r="L11" s="525"/>
      <c r="M11" s="525"/>
      <c r="N11" s="525" t="s">
        <v>1042</v>
      </c>
      <c r="O11" s="525"/>
      <c r="P11" s="525"/>
      <c r="Q11" s="525" t="s">
        <v>1041</v>
      </c>
      <c r="R11" s="525" t="s">
        <v>1042</v>
      </c>
      <c r="S11" s="525"/>
      <c r="T11" s="525"/>
      <c r="U11" s="525" t="s">
        <v>1041</v>
      </c>
      <c r="V11" s="525" t="s">
        <v>1042</v>
      </c>
      <c r="W11" s="525"/>
      <c r="X11" s="525"/>
      <c r="Y11" s="525" t="s">
        <v>1041</v>
      </c>
      <c r="Z11" s="525" t="s">
        <v>1042</v>
      </c>
      <c r="AA11" s="525"/>
      <c r="AB11" s="525"/>
      <c r="AC11" s="525" t="s">
        <v>1041</v>
      </c>
      <c r="AD11" s="525" t="s">
        <v>1042</v>
      </c>
      <c r="AE11" s="525"/>
      <c r="AF11" s="525"/>
      <c r="AG11" s="536"/>
      <c r="AH11" s="535" t="s">
        <v>1339</v>
      </c>
      <c r="AI11" s="535" t="s">
        <v>1041</v>
      </c>
      <c r="AJ11" s="535" t="s">
        <v>1042</v>
      </c>
      <c r="AK11" s="536"/>
      <c r="AL11" s="525"/>
      <c r="AM11" s="525"/>
      <c r="AN11" s="539"/>
      <c r="AO11" s="188"/>
      <c r="AP11" s="188"/>
      <c r="AQ11" s="188"/>
    </row>
    <row r="12" spans="1:43" s="189" customFormat="1" ht="12.75" customHeight="1" x14ac:dyDescent="0.25">
      <c r="A12" s="551"/>
      <c r="B12" s="552"/>
      <c r="C12" s="525"/>
      <c r="D12" s="525"/>
      <c r="E12" s="525"/>
      <c r="F12" s="525"/>
      <c r="G12" s="525"/>
      <c r="H12" s="525"/>
      <c r="I12" s="525"/>
      <c r="J12" s="539"/>
      <c r="K12" s="525"/>
      <c r="L12" s="525"/>
      <c r="M12" s="525"/>
      <c r="N12" s="525"/>
      <c r="O12" s="525"/>
      <c r="P12" s="525"/>
      <c r="Q12" s="525"/>
      <c r="R12" s="525"/>
      <c r="S12" s="525"/>
      <c r="T12" s="525"/>
      <c r="U12" s="525"/>
      <c r="V12" s="525"/>
      <c r="W12" s="525"/>
      <c r="X12" s="525"/>
      <c r="Y12" s="525"/>
      <c r="Z12" s="525"/>
      <c r="AA12" s="525"/>
      <c r="AB12" s="525"/>
      <c r="AC12" s="525"/>
      <c r="AD12" s="525"/>
      <c r="AE12" s="525"/>
      <c r="AF12" s="525"/>
      <c r="AG12" s="536"/>
      <c r="AH12" s="536"/>
      <c r="AI12" s="536"/>
      <c r="AJ12" s="536"/>
      <c r="AK12" s="536"/>
      <c r="AL12" s="525"/>
      <c r="AM12" s="525"/>
      <c r="AN12" s="539"/>
      <c r="AO12" s="188"/>
      <c r="AP12" s="188"/>
      <c r="AQ12" s="188"/>
    </row>
    <row r="13" spans="1:43" s="189" customFormat="1" ht="46.5" customHeight="1" x14ac:dyDescent="0.25">
      <c r="A13" s="551"/>
      <c r="B13" s="552"/>
      <c r="C13" s="525"/>
      <c r="D13" s="525"/>
      <c r="E13" s="525"/>
      <c r="F13" s="525"/>
      <c r="G13" s="525"/>
      <c r="H13" s="525"/>
      <c r="I13" s="525"/>
      <c r="J13" s="540"/>
      <c r="K13" s="525"/>
      <c r="L13" s="525"/>
      <c r="M13" s="525"/>
      <c r="N13" s="525"/>
      <c r="O13" s="525"/>
      <c r="P13" s="525"/>
      <c r="Q13" s="525"/>
      <c r="R13" s="525"/>
      <c r="S13" s="525"/>
      <c r="T13" s="525"/>
      <c r="U13" s="525"/>
      <c r="V13" s="525"/>
      <c r="W13" s="525"/>
      <c r="X13" s="525"/>
      <c r="Y13" s="525"/>
      <c r="Z13" s="525"/>
      <c r="AA13" s="525"/>
      <c r="AB13" s="525"/>
      <c r="AC13" s="525"/>
      <c r="AD13" s="525"/>
      <c r="AE13" s="525"/>
      <c r="AF13" s="525"/>
      <c r="AG13" s="537"/>
      <c r="AH13" s="537"/>
      <c r="AI13" s="537"/>
      <c r="AJ13" s="537"/>
      <c r="AK13" s="537"/>
      <c r="AL13" s="525"/>
      <c r="AM13" s="525"/>
      <c r="AN13" s="540"/>
      <c r="AO13" s="188"/>
      <c r="AP13" s="188"/>
      <c r="AQ13" s="188"/>
    </row>
    <row r="14" spans="1:43" s="191" customFormat="1" ht="21" hidden="1" customHeight="1" x14ac:dyDescent="0.25">
      <c r="A14" s="209">
        <v>1</v>
      </c>
      <c r="B14" s="209">
        <v>2</v>
      </c>
      <c r="C14" s="210">
        <v>3</v>
      </c>
      <c r="D14" s="210">
        <v>4</v>
      </c>
      <c r="E14" s="210">
        <v>5</v>
      </c>
      <c r="F14" s="210">
        <v>6</v>
      </c>
      <c r="G14" s="210">
        <v>7</v>
      </c>
      <c r="H14" s="210">
        <v>8</v>
      </c>
      <c r="I14" s="210">
        <v>9</v>
      </c>
      <c r="J14" s="210">
        <v>10</v>
      </c>
      <c r="K14" s="210">
        <v>11</v>
      </c>
      <c r="L14" s="210">
        <v>12</v>
      </c>
      <c r="M14" s="210">
        <v>13</v>
      </c>
      <c r="N14" s="210">
        <v>14</v>
      </c>
      <c r="O14" s="210">
        <v>15</v>
      </c>
      <c r="P14" s="210">
        <v>16</v>
      </c>
      <c r="Q14" s="210">
        <v>17</v>
      </c>
      <c r="R14" s="210">
        <v>18</v>
      </c>
      <c r="S14" s="210">
        <v>19</v>
      </c>
      <c r="T14" s="210">
        <v>20</v>
      </c>
      <c r="U14" s="210">
        <v>21</v>
      </c>
      <c r="V14" s="210">
        <v>22</v>
      </c>
      <c r="W14" s="210">
        <v>23</v>
      </c>
      <c r="X14" s="210">
        <v>24</v>
      </c>
      <c r="Y14" s="210">
        <v>25</v>
      </c>
      <c r="Z14" s="210">
        <v>26</v>
      </c>
      <c r="AA14" s="210">
        <v>27</v>
      </c>
      <c r="AB14" s="210">
        <v>28</v>
      </c>
      <c r="AC14" s="210">
        <v>29</v>
      </c>
      <c r="AD14" s="210">
        <v>30</v>
      </c>
      <c r="AE14" s="210">
        <v>31</v>
      </c>
      <c r="AF14" s="210">
        <v>32</v>
      </c>
      <c r="AG14" s="210"/>
      <c r="AH14" s="210"/>
      <c r="AI14" s="210"/>
      <c r="AJ14" s="210"/>
      <c r="AK14" s="210"/>
      <c r="AL14" s="210">
        <v>33</v>
      </c>
      <c r="AM14" s="210">
        <v>34</v>
      </c>
      <c r="AN14" s="210">
        <v>35</v>
      </c>
      <c r="AO14" s="190"/>
      <c r="AP14" s="190"/>
      <c r="AQ14" s="190"/>
    </row>
    <row r="15" spans="1:43" s="191" customFormat="1" ht="21" customHeight="1" x14ac:dyDescent="0.25">
      <c r="A15" s="211"/>
      <c r="B15" s="211" t="s">
        <v>1340</v>
      </c>
      <c r="C15" s="212"/>
      <c r="D15" s="212"/>
      <c r="E15" s="212"/>
      <c r="F15" s="212"/>
      <c r="G15" s="212"/>
      <c r="H15" s="212">
        <f t="shared" ref="H15:AM15" si="0">H16+H22+H25</f>
        <v>201834</v>
      </c>
      <c r="I15" s="212">
        <f t="shared" si="0"/>
        <v>201834</v>
      </c>
      <c r="J15" s="212">
        <f t="shared" si="0"/>
        <v>23551</v>
      </c>
      <c r="K15" s="212">
        <f t="shared" si="0"/>
        <v>15251</v>
      </c>
      <c r="L15" s="212">
        <f t="shared" si="0"/>
        <v>0</v>
      </c>
      <c r="M15" s="212">
        <f t="shared" si="0"/>
        <v>0</v>
      </c>
      <c r="N15" s="212">
        <f t="shared" si="0"/>
        <v>0</v>
      </c>
      <c r="O15" s="212">
        <f t="shared" si="0"/>
        <v>0</v>
      </c>
      <c r="P15" s="212">
        <f t="shared" si="0"/>
        <v>0</v>
      </c>
      <c r="Q15" s="212">
        <f t="shared" si="0"/>
        <v>0</v>
      </c>
      <c r="R15" s="212">
        <f t="shared" si="0"/>
        <v>0</v>
      </c>
      <c r="S15" s="212">
        <f t="shared" si="0"/>
        <v>3445</v>
      </c>
      <c r="T15" s="212">
        <f t="shared" si="0"/>
        <v>3445</v>
      </c>
      <c r="U15" s="212">
        <f t="shared" si="0"/>
        <v>2000</v>
      </c>
      <c r="V15" s="212">
        <f t="shared" si="0"/>
        <v>1445</v>
      </c>
      <c r="W15" s="212">
        <f t="shared" si="0"/>
        <v>4555</v>
      </c>
      <c r="X15" s="212">
        <f t="shared" si="0"/>
        <v>4153</v>
      </c>
      <c r="Y15" s="212">
        <f t="shared" si="0"/>
        <v>0</v>
      </c>
      <c r="Z15" s="212">
        <f t="shared" si="0"/>
        <v>1602</v>
      </c>
      <c r="AA15" s="212">
        <f t="shared" si="0"/>
        <v>26551</v>
      </c>
      <c r="AB15" s="212">
        <f t="shared" si="0"/>
        <v>17849</v>
      </c>
      <c r="AC15" s="212">
        <f t="shared" si="0"/>
        <v>2000</v>
      </c>
      <c r="AD15" s="212">
        <f t="shared" si="0"/>
        <v>3047</v>
      </c>
      <c r="AE15" s="212">
        <f t="shared" si="0"/>
        <v>154828</v>
      </c>
      <c r="AF15" s="212">
        <f t="shared" si="0"/>
        <v>146528</v>
      </c>
      <c r="AG15" s="212">
        <f t="shared" si="0"/>
        <v>113149.73</v>
      </c>
      <c r="AH15" s="212">
        <f t="shared" si="0"/>
        <v>5505</v>
      </c>
      <c r="AI15" s="212">
        <f t="shared" si="0"/>
        <v>104644.73</v>
      </c>
      <c r="AJ15" s="212">
        <f t="shared" si="0"/>
        <v>3000</v>
      </c>
      <c r="AK15" s="212">
        <f t="shared" si="0"/>
        <v>0</v>
      </c>
      <c r="AL15" s="212">
        <f t="shared" si="0"/>
        <v>3000</v>
      </c>
      <c r="AM15" s="212">
        <f t="shared" si="0"/>
        <v>0</v>
      </c>
      <c r="AN15" s="212"/>
      <c r="AO15" s="190"/>
      <c r="AP15" s="190"/>
      <c r="AQ15" s="190"/>
    </row>
    <row r="16" spans="1:43" s="194" customFormat="1" ht="16.5" x14ac:dyDescent="0.25">
      <c r="A16" s="213" t="s">
        <v>1044</v>
      </c>
      <c r="B16" s="214" t="s">
        <v>1341</v>
      </c>
      <c r="C16" s="215"/>
      <c r="D16" s="216"/>
      <c r="E16" s="216"/>
      <c r="F16" s="216"/>
      <c r="G16" s="216"/>
      <c r="H16" s="217">
        <f t="shared" ref="H16:AM16" si="1">H17</f>
        <v>69991</v>
      </c>
      <c r="I16" s="217">
        <f t="shared" si="1"/>
        <v>69991</v>
      </c>
      <c r="J16" s="217">
        <f t="shared" si="1"/>
        <v>18551</v>
      </c>
      <c r="K16" s="217">
        <f t="shared" si="1"/>
        <v>10251</v>
      </c>
      <c r="L16" s="217">
        <f t="shared" si="1"/>
        <v>0</v>
      </c>
      <c r="M16" s="217">
        <f t="shared" si="1"/>
        <v>0</v>
      </c>
      <c r="N16" s="217">
        <f t="shared" si="1"/>
        <v>0</v>
      </c>
      <c r="O16" s="217">
        <f t="shared" si="1"/>
        <v>0</v>
      </c>
      <c r="P16" s="217">
        <f t="shared" si="1"/>
        <v>0</v>
      </c>
      <c r="Q16" s="217">
        <f t="shared" si="1"/>
        <v>0</v>
      </c>
      <c r="R16" s="217">
        <f t="shared" si="1"/>
        <v>0</v>
      </c>
      <c r="S16" s="217">
        <f t="shared" si="1"/>
        <v>0</v>
      </c>
      <c r="T16" s="217">
        <f t="shared" si="1"/>
        <v>0</v>
      </c>
      <c r="U16" s="217">
        <f t="shared" si="1"/>
        <v>0</v>
      </c>
      <c r="V16" s="217">
        <f t="shared" si="1"/>
        <v>0</v>
      </c>
      <c r="W16" s="217">
        <f t="shared" si="1"/>
        <v>0</v>
      </c>
      <c r="X16" s="217">
        <f t="shared" si="1"/>
        <v>0</v>
      </c>
      <c r="Y16" s="217">
        <f t="shared" si="1"/>
        <v>0</v>
      </c>
      <c r="Z16" s="217">
        <f t="shared" si="1"/>
        <v>0</v>
      </c>
      <c r="AA16" s="217">
        <f t="shared" si="1"/>
        <v>18551</v>
      </c>
      <c r="AB16" s="217">
        <f t="shared" si="1"/>
        <v>10251</v>
      </c>
      <c r="AC16" s="217">
        <f t="shared" si="1"/>
        <v>0</v>
      </c>
      <c r="AD16" s="217">
        <f t="shared" si="1"/>
        <v>0</v>
      </c>
      <c r="AE16" s="217">
        <f t="shared" si="1"/>
        <v>19985</v>
      </c>
      <c r="AF16" s="217">
        <f t="shared" si="1"/>
        <v>11685</v>
      </c>
      <c r="AG16" s="217">
        <f t="shared" si="1"/>
        <v>1434</v>
      </c>
      <c r="AH16" s="217">
        <f t="shared" si="1"/>
        <v>0</v>
      </c>
      <c r="AI16" s="217">
        <f t="shared" si="1"/>
        <v>1434</v>
      </c>
      <c r="AJ16" s="217">
        <f t="shared" si="1"/>
        <v>0</v>
      </c>
      <c r="AK16" s="217">
        <f t="shared" si="1"/>
        <v>0</v>
      </c>
      <c r="AL16" s="217">
        <f t="shared" si="1"/>
        <v>0</v>
      </c>
      <c r="AM16" s="217">
        <f t="shared" si="1"/>
        <v>0</v>
      </c>
      <c r="AN16" s="217"/>
      <c r="AO16" s="192"/>
      <c r="AP16" s="193"/>
      <c r="AQ16" s="193"/>
    </row>
    <row r="17" spans="1:43" s="194" customFormat="1" ht="16.5" x14ac:dyDescent="0.25">
      <c r="A17" s="213"/>
      <c r="B17" s="214" t="s">
        <v>1045</v>
      </c>
      <c r="C17" s="215"/>
      <c r="D17" s="216"/>
      <c r="E17" s="216"/>
      <c r="F17" s="216"/>
      <c r="G17" s="216"/>
      <c r="H17" s="217">
        <f t="shared" ref="H17:AM17" si="2">SUM(H18:H21)</f>
        <v>69991</v>
      </c>
      <c r="I17" s="217">
        <f t="shared" si="2"/>
        <v>69991</v>
      </c>
      <c r="J17" s="217">
        <f t="shared" si="2"/>
        <v>18551</v>
      </c>
      <c r="K17" s="217">
        <f t="shared" si="2"/>
        <v>10251</v>
      </c>
      <c r="L17" s="217">
        <f t="shared" si="2"/>
        <v>0</v>
      </c>
      <c r="M17" s="217">
        <f t="shared" si="2"/>
        <v>0</v>
      </c>
      <c r="N17" s="217">
        <f t="shared" si="2"/>
        <v>0</v>
      </c>
      <c r="O17" s="217">
        <f t="shared" si="2"/>
        <v>0</v>
      </c>
      <c r="P17" s="217">
        <f t="shared" si="2"/>
        <v>0</v>
      </c>
      <c r="Q17" s="217">
        <f t="shared" si="2"/>
        <v>0</v>
      </c>
      <c r="R17" s="217">
        <f t="shared" si="2"/>
        <v>0</v>
      </c>
      <c r="S17" s="217">
        <f t="shared" si="2"/>
        <v>0</v>
      </c>
      <c r="T17" s="217">
        <f t="shared" si="2"/>
        <v>0</v>
      </c>
      <c r="U17" s="217">
        <f t="shared" si="2"/>
        <v>0</v>
      </c>
      <c r="V17" s="217">
        <f t="shared" si="2"/>
        <v>0</v>
      </c>
      <c r="W17" s="217">
        <f t="shared" si="2"/>
        <v>0</v>
      </c>
      <c r="X17" s="217">
        <f t="shared" si="2"/>
        <v>0</v>
      </c>
      <c r="Y17" s="217">
        <f t="shared" si="2"/>
        <v>0</v>
      </c>
      <c r="Z17" s="217">
        <f t="shared" si="2"/>
        <v>0</v>
      </c>
      <c r="AA17" s="217">
        <f t="shared" si="2"/>
        <v>18551</v>
      </c>
      <c r="AB17" s="217">
        <f t="shared" si="2"/>
        <v>10251</v>
      </c>
      <c r="AC17" s="217">
        <f t="shared" si="2"/>
        <v>0</v>
      </c>
      <c r="AD17" s="217">
        <f t="shared" si="2"/>
        <v>0</v>
      </c>
      <c r="AE17" s="217">
        <f t="shared" si="2"/>
        <v>19985</v>
      </c>
      <c r="AF17" s="217">
        <f t="shared" si="2"/>
        <v>11685</v>
      </c>
      <c r="AG17" s="217">
        <f t="shared" si="2"/>
        <v>1434</v>
      </c>
      <c r="AH17" s="217">
        <f t="shared" si="2"/>
        <v>0</v>
      </c>
      <c r="AI17" s="217">
        <f t="shared" si="2"/>
        <v>1434</v>
      </c>
      <c r="AJ17" s="217">
        <f t="shared" si="2"/>
        <v>0</v>
      </c>
      <c r="AK17" s="217">
        <f t="shared" si="2"/>
        <v>0</v>
      </c>
      <c r="AL17" s="217">
        <f t="shared" si="2"/>
        <v>0</v>
      </c>
      <c r="AM17" s="217">
        <f t="shared" si="2"/>
        <v>0</v>
      </c>
      <c r="AN17" s="218"/>
      <c r="AO17" s="193"/>
      <c r="AP17" s="193"/>
      <c r="AQ17" s="193"/>
    </row>
    <row r="18" spans="1:43" s="194" customFormat="1" ht="49.5" x14ac:dyDescent="0.25">
      <c r="A18" s="219">
        <v>1</v>
      </c>
      <c r="B18" s="220" t="s">
        <v>1342</v>
      </c>
      <c r="C18" s="221">
        <v>7302276</v>
      </c>
      <c r="D18" s="222"/>
      <c r="E18" s="223"/>
      <c r="F18" s="224"/>
      <c r="G18" s="225" t="s">
        <v>1343</v>
      </c>
      <c r="H18" s="226">
        <v>33993</v>
      </c>
      <c r="I18" s="227">
        <f>H18</f>
        <v>33993</v>
      </c>
      <c r="J18" s="228">
        <v>6346</v>
      </c>
      <c r="K18" s="228">
        <v>2846</v>
      </c>
      <c r="L18" s="229"/>
      <c r="M18" s="229"/>
      <c r="N18" s="229"/>
      <c r="O18" s="229"/>
      <c r="P18" s="229"/>
      <c r="Q18" s="229"/>
      <c r="R18" s="229"/>
      <c r="S18" s="229"/>
      <c r="T18" s="229"/>
      <c r="U18" s="229"/>
      <c r="V18" s="229"/>
      <c r="W18" s="229"/>
      <c r="X18" s="229"/>
      <c r="Y18" s="229"/>
      <c r="Z18" s="229"/>
      <c r="AA18" s="228">
        <v>6346</v>
      </c>
      <c r="AB18" s="228">
        <v>2846</v>
      </c>
      <c r="AC18" s="230"/>
      <c r="AD18" s="230"/>
      <c r="AE18" s="231">
        <v>6352</v>
      </c>
      <c r="AF18" s="232">
        <v>2852</v>
      </c>
      <c r="AG18" s="230">
        <f>AH18+AI18+AJ18</f>
        <v>6</v>
      </c>
      <c r="AH18" s="230"/>
      <c r="AI18" s="230">
        <v>6</v>
      </c>
      <c r="AJ18" s="230"/>
      <c r="AK18" s="230"/>
      <c r="AL18" s="230"/>
      <c r="AM18" s="230"/>
      <c r="AN18" s="233"/>
      <c r="AO18" s="193"/>
      <c r="AP18" s="193"/>
      <c r="AQ18" s="193"/>
    </row>
    <row r="19" spans="1:43" s="194" customFormat="1" ht="49.5" x14ac:dyDescent="0.25">
      <c r="A19" s="219">
        <v>2</v>
      </c>
      <c r="B19" s="220" t="s">
        <v>1344</v>
      </c>
      <c r="C19" s="221">
        <v>7455331</v>
      </c>
      <c r="D19" s="222"/>
      <c r="E19" s="223"/>
      <c r="F19" s="224"/>
      <c r="G19" s="225" t="s">
        <v>1345</v>
      </c>
      <c r="H19" s="226">
        <v>32198</v>
      </c>
      <c r="I19" s="227">
        <f>H19</f>
        <v>32198</v>
      </c>
      <c r="J19" s="228">
        <v>11791</v>
      </c>
      <c r="K19" s="228">
        <v>7291</v>
      </c>
      <c r="L19" s="229"/>
      <c r="M19" s="229"/>
      <c r="N19" s="229"/>
      <c r="O19" s="229"/>
      <c r="P19" s="229"/>
      <c r="Q19" s="229"/>
      <c r="R19" s="229"/>
      <c r="S19" s="229"/>
      <c r="T19" s="229"/>
      <c r="U19" s="229"/>
      <c r="V19" s="229"/>
      <c r="W19" s="229"/>
      <c r="X19" s="229"/>
      <c r="Y19" s="229"/>
      <c r="Z19" s="229"/>
      <c r="AA19" s="228">
        <v>11791</v>
      </c>
      <c r="AB19" s="228">
        <v>7291</v>
      </c>
      <c r="AC19" s="230"/>
      <c r="AD19" s="230"/>
      <c r="AE19" s="231">
        <v>12972</v>
      </c>
      <c r="AF19" s="232">
        <v>8472</v>
      </c>
      <c r="AG19" s="230">
        <f>AH19+AI19+AJ19</f>
        <v>1181</v>
      </c>
      <c r="AH19" s="230"/>
      <c r="AI19" s="230">
        <v>1181</v>
      </c>
      <c r="AJ19" s="230"/>
      <c r="AK19" s="230"/>
      <c r="AL19" s="230"/>
      <c r="AM19" s="230"/>
      <c r="AN19" s="233"/>
      <c r="AO19" s="193"/>
      <c r="AP19" s="193"/>
      <c r="AQ19" s="193" t="s">
        <v>1416</v>
      </c>
    </row>
    <row r="20" spans="1:43" s="194" customFormat="1" ht="49.5" x14ac:dyDescent="0.25">
      <c r="A20" s="219">
        <v>3</v>
      </c>
      <c r="B20" s="220" t="s">
        <v>1346</v>
      </c>
      <c r="C20" s="221">
        <v>7571341</v>
      </c>
      <c r="D20" s="222"/>
      <c r="E20" s="223"/>
      <c r="F20" s="224"/>
      <c r="G20" s="225" t="s">
        <v>1347</v>
      </c>
      <c r="H20" s="226">
        <v>1680</v>
      </c>
      <c r="I20" s="226">
        <v>1680</v>
      </c>
      <c r="J20" s="228"/>
      <c r="K20" s="228"/>
      <c r="L20" s="229"/>
      <c r="M20" s="229"/>
      <c r="N20" s="229"/>
      <c r="O20" s="229"/>
      <c r="P20" s="229"/>
      <c r="Q20" s="229"/>
      <c r="R20" s="229"/>
      <c r="S20" s="229"/>
      <c r="T20" s="229"/>
      <c r="U20" s="229"/>
      <c r="V20" s="229"/>
      <c r="W20" s="229"/>
      <c r="X20" s="229"/>
      <c r="Y20" s="229"/>
      <c r="Z20" s="229"/>
      <c r="AA20" s="228"/>
      <c r="AB20" s="228"/>
      <c r="AC20" s="230"/>
      <c r="AD20" s="230"/>
      <c r="AE20" s="231">
        <f>AF20</f>
        <v>168</v>
      </c>
      <c r="AF20" s="232">
        <v>168</v>
      </c>
      <c r="AG20" s="230">
        <f>AH20+AI20+AJ20</f>
        <v>168</v>
      </c>
      <c r="AH20" s="230"/>
      <c r="AI20" s="230">
        <v>168</v>
      </c>
      <c r="AJ20" s="230"/>
      <c r="AK20" s="230"/>
      <c r="AL20" s="230"/>
      <c r="AM20" s="230"/>
      <c r="AN20" s="233"/>
      <c r="AO20" s="193"/>
      <c r="AP20" s="193"/>
      <c r="AQ20" s="193"/>
    </row>
    <row r="21" spans="1:43" s="194" customFormat="1" ht="49.5" x14ac:dyDescent="0.25">
      <c r="A21" s="219">
        <v>4</v>
      </c>
      <c r="B21" s="220" t="s">
        <v>1348</v>
      </c>
      <c r="C21" s="221">
        <v>7454303</v>
      </c>
      <c r="D21" s="222"/>
      <c r="E21" s="223"/>
      <c r="F21" s="224"/>
      <c r="G21" s="225" t="s">
        <v>1349</v>
      </c>
      <c r="H21" s="226">
        <v>2120</v>
      </c>
      <c r="I21" s="227">
        <f>H21</f>
        <v>2120</v>
      </c>
      <c r="J21" s="228">
        <v>414</v>
      </c>
      <c r="K21" s="228">
        <v>114</v>
      </c>
      <c r="L21" s="229"/>
      <c r="M21" s="229"/>
      <c r="N21" s="229"/>
      <c r="O21" s="229"/>
      <c r="P21" s="229"/>
      <c r="Q21" s="229"/>
      <c r="R21" s="229"/>
      <c r="S21" s="229"/>
      <c r="T21" s="229"/>
      <c r="U21" s="229"/>
      <c r="V21" s="229"/>
      <c r="W21" s="229"/>
      <c r="X21" s="229"/>
      <c r="Y21" s="229"/>
      <c r="Z21" s="229"/>
      <c r="AA21" s="228">
        <v>414</v>
      </c>
      <c r="AB21" s="228">
        <v>114</v>
      </c>
      <c r="AC21" s="234"/>
      <c r="AD21" s="234"/>
      <c r="AE21" s="231">
        <v>493</v>
      </c>
      <c r="AF21" s="232">
        <v>193</v>
      </c>
      <c r="AG21" s="230">
        <f>AH21+AI21+AJ21</f>
        <v>79</v>
      </c>
      <c r="AH21" s="234"/>
      <c r="AI21" s="230">
        <v>79</v>
      </c>
      <c r="AJ21" s="234"/>
      <c r="AK21" s="234"/>
      <c r="AL21" s="234"/>
      <c r="AM21" s="234"/>
      <c r="AN21" s="233"/>
      <c r="AO21" s="193"/>
      <c r="AP21" s="193"/>
      <c r="AQ21" s="193"/>
    </row>
    <row r="22" spans="1:43" s="194" customFormat="1" ht="16.5" x14ac:dyDescent="0.25">
      <c r="A22" s="213" t="s">
        <v>1060</v>
      </c>
      <c r="B22" s="214" t="s">
        <v>1350</v>
      </c>
      <c r="C22" s="216"/>
      <c r="D22" s="216"/>
      <c r="E22" s="216"/>
      <c r="F22" s="216"/>
      <c r="G22" s="216"/>
      <c r="H22" s="217">
        <f t="shared" ref="H22:AM23" si="3">H23</f>
        <v>5000</v>
      </c>
      <c r="I22" s="217">
        <f t="shared" si="3"/>
        <v>5000</v>
      </c>
      <c r="J22" s="217">
        <f t="shared" si="3"/>
        <v>5000</v>
      </c>
      <c r="K22" s="217">
        <f t="shared" si="3"/>
        <v>5000</v>
      </c>
      <c r="L22" s="217">
        <f t="shared" si="3"/>
        <v>0</v>
      </c>
      <c r="M22" s="217">
        <f t="shared" si="3"/>
        <v>0</v>
      </c>
      <c r="N22" s="217">
        <f t="shared" si="3"/>
        <v>0</v>
      </c>
      <c r="O22" s="217">
        <f t="shared" si="3"/>
        <v>0</v>
      </c>
      <c r="P22" s="217">
        <f t="shared" si="3"/>
        <v>0</v>
      </c>
      <c r="Q22" s="217">
        <f t="shared" si="3"/>
        <v>0</v>
      </c>
      <c r="R22" s="217">
        <f t="shared" si="3"/>
        <v>0</v>
      </c>
      <c r="S22" s="217">
        <f t="shared" si="3"/>
        <v>3445</v>
      </c>
      <c r="T22" s="217">
        <f t="shared" si="3"/>
        <v>3445</v>
      </c>
      <c r="U22" s="217">
        <f t="shared" si="3"/>
        <v>2000</v>
      </c>
      <c r="V22" s="217">
        <f t="shared" si="3"/>
        <v>1445</v>
      </c>
      <c r="W22" s="217">
        <f t="shared" si="3"/>
        <v>4555</v>
      </c>
      <c r="X22" s="217">
        <f t="shared" si="3"/>
        <v>4153</v>
      </c>
      <c r="Y22" s="217">
        <f t="shared" si="3"/>
        <v>0</v>
      </c>
      <c r="Z22" s="217">
        <f t="shared" si="3"/>
        <v>1602</v>
      </c>
      <c r="AA22" s="217">
        <f t="shared" si="3"/>
        <v>8000</v>
      </c>
      <c r="AB22" s="217">
        <f t="shared" si="3"/>
        <v>7598</v>
      </c>
      <c r="AC22" s="217">
        <f t="shared" si="3"/>
        <v>2000</v>
      </c>
      <c r="AD22" s="217">
        <f t="shared" si="3"/>
        <v>3047</v>
      </c>
      <c r="AE22" s="217">
        <f t="shared" si="3"/>
        <v>8000</v>
      </c>
      <c r="AF22" s="217">
        <f t="shared" si="3"/>
        <v>8000</v>
      </c>
      <c r="AG22" s="217">
        <f t="shared" si="3"/>
        <v>0</v>
      </c>
      <c r="AH22" s="217">
        <f t="shared" si="3"/>
        <v>0</v>
      </c>
      <c r="AI22" s="217">
        <f t="shared" si="3"/>
        <v>0</v>
      </c>
      <c r="AJ22" s="217">
        <f t="shared" si="3"/>
        <v>0</v>
      </c>
      <c r="AK22" s="217">
        <f t="shared" si="3"/>
        <v>0</v>
      </c>
      <c r="AL22" s="217">
        <f t="shared" si="3"/>
        <v>3000</v>
      </c>
      <c r="AM22" s="217">
        <f t="shared" si="3"/>
        <v>0</v>
      </c>
      <c r="AN22" s="218"/>
      <c r="AO22" s="193"/>
      <c r="AP22" s="193"/>
      <c r="AQ22" s="193"/>
    </row>
    <row r="23" spans="1:43" s="194" customFormat="1" ht="16.5" x14ac:dyDescent="0.25">
      <c r="A23" s="235" t="s">
        <v>144</v>
      </c>
      <c r="B23" s="214" t="s">
        <v>1045</v>
      </c>
      <c r="C23" s="216"/>
      <c r="D23" s="216"/>
      <c r="E23" s="216"/>
      <c r="F23" s="216"/>
      <c r="G23" s="216"/>
      <c r="H23" s="217">
        <f t="shared" si="3"/>
        <v>5000</v>
      </c>
      <c r="I23" s="217">
        <f t="shared" si="3"/>
        <v>5000</v>
      </c>
      <c r="J23" s="217">
        <f t="shared" si="3"/>
        <v>5000</v>
      </c>
      <c r="K23" s="217">
        <f t="shared" si="3"/>
        <v>5000</v>
      </c>
      <c r="L23" s="217">
        <f t="shared" si="3"/>
        <v>0</v>
      </c>
      <c r="M23" s="217">
        <f t="shared" si="3"/>
        <v>0</v>
      </c>
      <c r="N23" s="217">
        <f t="shared" si="3"/>
        <v>0</v>
      </c>
      <c r="O23" s="217">
        <f t="shared" si="3"/>
        <v>0</v>
      </c>
      <c r="P23" s="217">
        <f t="shared" si="3"/>
        <v>0</v>
      </c>
      <c r="Q23" s="217">
        <f t="shared" si="3"/>
        <v>0</v>
      </c>
      <c r="R23" s="217">
        <f t="shared" si="3"/>
        <v>0</v>
      </c>
      <c r="S23" s="217">
        <f t="shared" si="3"/>
        <v>3445</v>
      </c>
      <c r="T23" s="217">
        <f t="shared" si="3"/>
        <v>3445</v>
      </c>
      <c r="U23" s="217">
        <f t="shared" si="3"/>
        <v>2000</v>
      </c>
      <c r="V23" s="217">
        <f t="shared" si="3"/>
        <v>1445</v>
      </c>
      <c r="W23" s="217">
        <f t="shared" si="3"/>
        <v>4555</v>
      </c>
      <c r="X23" s="217">
        <f t="shared" si="3"/>
        <v>4153</v>
      </c>
      <c r="Y23" s="217">
        <f t="shared" si="3"/>
        <v>0</v>
      </c>
      <c r="Z23" s="217">
        <f t="shared" si="3"/>
        <v>1602</v>
      </c>
      <c r="AA23" s="217">
        <f t="shared" si="3"/>
        <v>8000</v>
      </c>
      <c r="AB23" s="217">
        <f t="shared" si="3"/>
        <v>7598</v>
      </c>
      <c r="AC23" s="217">
        <f t="shared" si="3"/>
        <v>2000</v>
      </c>
      <c r="AD23" s="217">
        <f t="shared" si="3"/>
        <v>3047</v>
      </c>
      <c r="AE23" s="217">
        <f t="shared" si="3"/>
        <v>8000</v>
      </c>
      <c r="AF23" s="217">
        <f t="shared" si="3"/>
        <v>8000</v>
      </c>
      <c r="AG23" s="217">
        <f t="shared" si="3"/>
        <v>0</v>
      </c>
      <c r="AH23" s="217">
        <f t="shared" si="3"/>
        <v>0</v>
      </c>
      <c r="AI23" s="217">
        <f t="shared" si="3"/>
        <v>0</v>
      </c>
      <c r="AJ23" s="217">
        <f t="shared" si="3"/>
        <v>0</v>
      </c>
      <c r="AK23" s="217"/>
      <c r="AL23" s="217">
        <f>SUM(AL24:AL33)</f>
        <v>3000</v>
      </c>
      <c r="AM23" s="217">
        <f>SUM(AM24:AM33)</f>
        <v>0</v>
      </c>
      <c r="AN23" s="218"/>
      <c r="AO23" s="193"/>
      <c r="AP23" s="193"/>
      <c r="AQ23" s="193"/>
    </row>
    <row r="24" spans="1:43" s="194" customFormat="1" ht="52.5" customHeight="1" x14ac:dyDescent="0.25">
      <c r="A24" s="219">
        <v>1</v>
      </c>
      <c r="B24" s="236" t="s">
        <v>1061</v>
      </c>
      <c r="C24" s="237">
        <v>7678360</v>
      </c>
      <c r="D24" s="237"/>
      <c r="E24" s="238"/>
      <c r="F24" s="225" t="s">
        <v>1059</v>
      </c>
      <c r="G24" s="239" t="s">
        <v>1351</v>
      </c>
      <c r="H24" s="240">
        <f>I24</f>
        <v>5000</v>
      </c>
      <c r="I24" s="240">
        <v>5000</v>
      </c>
      <c r="J24" s="240">
        <v>5000</v>
      </c>
      <c r="K24" s="240">
        <v>5000</v>
      </c>
      <c r="L24" s="229"/>
      <c r="M24" s="229"/>
      <c r="N24" s="229"/>
      <c r="O24" s="229"/>
      <c r="P24" s="229"/>
      <c r="Q24" s="229"/>
      <c r="R24" s="229"/>
      <c r="S24" s="229">
        <v>3445</v>
      </c>
      <c r="T24" s="240">
        <v>3445</v>
      </c>
      <c r="U24" s="229">
        <v>2000</v>
      </c>
      <c r="V24" s="229">
        <v>1445</v>
      </c>
      <c r="W24" s="229">
        <v>4555</v>
      </c>
      <c r="X24" s="229">
        <v>4153</v>
      </c>
      <c r="Y24" s="229"/>
      <c r="Z24" s="229">
        <v>1602</v>
      </c>
      <c r="AA24" s="230">
        <f>L24+O24+S24+W24</f>
        <v>8000</v>
      </c>
      <c r="AB24" s="230">
        <f>M24+P24+T24+X24</f>
        <v>7598</v>
      </c>
      <c r="AC24" s="230">
        <f>Q24+U24+Y24</f>
        <v>2000</v>
      </c>
      <c r="AD24" s="230">
        <f>R24+V24+Z24</f>
        <v>3047</v>
      </c>
      <c r="AE24" s="230">
        <f>AF24</f>
        <v>8000</v>
      </c>
      <c r="AF24" s="230">
        <f>K24+AL24-AM24</f>
        <v>8000</v>
      </c>
      <c r="AG24" s="230">
        <f>AH24+AI24+AJ24</f>
        <v>0</v>
      </c>
      <c r="AH24" s="230"/>
      <c r="AI24" s="230"/>
      <c r="AJ24" s="230"/>
      <c r="AK24" s="230"/>
      <c r="AL24" s="230">
        <v>3000</v>
      </c>
      <c r="AM24" s="230"/>
      <c r="AN24" s="239"/>
      <c r="AO24" s="193"/>
      <c r="AP24" s="193"/>
      <c r="AQ24" s="193"/>
    </row>
    <row r="25" spans="1:43" s="194" customFormat="1" ht="21.75" customHeight="1" x14ac:dyDescent="0.25">
      <c r="A25" s="241" t="s">
        <v>1062</v>
      </c>
      <c r="B25" s="214" t="s">
        <v>1352</v>
      </c>
      <c r="C25" s="242"/>
      <c r="D25" s="216"/>
      <c r="E25" s="216"/>
      <c r="F25" s="216"/>
      <c r="G25" s="216"/>
      <c r="H25" s="243">
        <f t="shared" ref="H25:AJ25" si="4">H26</f>
        <v>126843</v>
      </c>
      <c r="I25" s="243">
        <f t="shared" si="4"/>
        <v>126843</v>
      </c>
      <c r="J25" s="243">
        <f t="shared" si="4"/>
        <v>0</v>
      </c>
      <c r="K25" s="243">
        <f t="shared" si="4"/>
        <v>0</v>
      </c>
      <c r="L25" s="243">
        <f t="shared" si="4"/>
        <v>0</v>
      </c>
      <c r="M25" s="243">
        <f t="shared" si="4"/>
        <v>0</v>
      </c>
      <c r="N25" s="243">
        <f t="shared" si="4"/>
        <v>0</v>
      </c>
      <c r="O25" s="243">
        <f t="shared" si="4"/>
        <v>0</v>
      </c>
      <c r="P25" s="243">
        <f t="shared" si="4"/>
        <v>0</v>
      </c>
      <c r="Q25" s="243">
        <f t="shared" si="4"/>
        <v>0</v>
      </c>
      <c r="R25" s="243">
        <f t="shared" si="4"/>
        <v>0</v>
      </c>
      <c r="S25" s="243">
        <f t="shared" si="4"/>
        <v>0</v>
      </c>
      <c r="T25" s="243">
        <f t="shared" si="4"/>
        <v>0</v>
      </c>
      <c r="U25" s="243">
        <f t="shared" si="4"/>
        <v>0</v>
      </c>
      <c r="V25" s="243">
        <f t="shared" si="4"/>
        <v>0</v>
      </c>
      <c r="W25" s="243">
        <f t="shared" si="4"/>
        <v>0</v>
      </c>
      <c r="X25" s="243">
        <f t="shared" si="4"/>
        <v>0</v>
      </c>
      <c r="Y25" s="243">
        <f t="shared" si="4"/>
        <v>0</v>
      </c>
      <c r="Z25" s="243">
        <f t="shared" si="4"/>
        <v>0</v>
      </c>
      <c r="AA25" s="243">
        <f t="shared" si="4"/>
        <v>0</v>
      </c>
      <c r="AB25" s="243">
        <f t="shared" si="4"/>
        <v>0</v>
      </c>
      <c r="AC25" s="243">
        <f t="shared" si="4"/>
        <v>0</v>
      </c>
      <c r="AD25" s="243">
        <f t="shared" si="4"/>
        <v>0</v>
      </c>
      <c r="AE25" s="243">
        <f t="shared" si="4"/>
        <v>126843</v>
      </c>
      <c r="AF25" s="243">
        <f t="shared" si="4"/>
        <v>126843</v>
      </c>
      <c r="AG25" s="243">
        <f t="shared" si="4"/>
        <v>111715.73</v>
      </c>
      <c r="AH25" s="243">
        <f t="shared" si="4"/>
        <v>5505</v>
      </c>
      <c r="AI25" s="243">
        <f t="shared" si="4"/>
        <v>103210.73</v>
      </c>
      <c r="AJ25" s="243">
        <f t="shared" si="4"/>
        <v>3000</v>
      </c>
      <c r="AK25" s="243"/>
      <c r="AL25" s="243">
        <f>SUM(AL27:AL33)</f>
        <v>0</v>
      </c>
      <c r="AM25" s="243">
        <f>SUM(AM27:AM33)</f>
        <v>0</v>
      </c>
      <c r="AN25" s="244"/>
      <c r="AO25" s="193"/>
      <c r="AP25" s="193"/>
      <c r="AQ25" s="193"/>
    </row>
    <row r="26" spans="1:43" s="194" customFormat="1" ht="22.5" customHeight="1" x14ac:dyDescent="0.25">
      <c r="A26" s="235" t="s">
        <v>144</v>
      </c>
      <c r="B26" s="214" t="s">
        <v>1045</v>
      </c>
      <c r="C26" s="242"/>
      <c r="D26" s="216"/>
      <c r="E26" s="216"/>
      <c r="F26" s="216"/>
      <c r="G26" s="216"/>
      <c r="H26" s="243">
        <f t="shared" ref="H26:AJ26" si="5">SUM(H27:H56)</f>
        <v>126843</v>
      </c>
      <c r="I26" s="243">
        <f t="shared" si="5"/>
        <v>126843</v>
      </c>
      <c r="J26" s="243">
        <f t="shared" si="5"/>
        <v>0</v>
      </c>
      <c r="K26" s="243">
        <f t="shared" si="5"/>
        <v>0</v>
      </c>
      <c r="L26" s="243">
        <f t="shared" si="5"/>
        <v>0</v>
      </c>
      <c r="M26" s="243">
        <f t="shared" si="5"/>
        <v>0</v>
      </c>
      <c r="N26" s="243">
        <f t="shared" si="5"/>
        <v>0</v>
      </c>
      <c r="O26" s="243">
        <f t="shared" si="5"/>
        <v>0</v>
      </c>
      <c r="P26" s="243">
        <f t="shared" si="5"/>
        <v>0</v>
      </c>
      <c r="Q26" s="243">
        <f t="shared" si="5"/>
        <v>0</v>
      </c>
      <c r="R26" s="243">
        <f t="shared" si="5"/>
        <v>0</v>
      </c>
      <c r="S26" s="243">
        <f t="shared" si="5"/>
        <v>0</v>
      </c>
      <c r="T26" s="243">
        <f t="shared" si="5"/>
        <v>0</v>
      </c>
      <c r="U26" s="243">
        <f t="shared" si="5"/>
        <v>0</v>
      </c>
      <c r="V26" s="243">
        <f t="shared" si="5"/>
        <v>0</v>
      </c>
      <c r="W26" s="243">
        <f t="shared" si="5"/>
        <v>0</v>
      </c>
      <c r="X26" s="243">
        <f t="shared" si="5"/>
        <v>0</v>
      </c>
      <c r="Y26" s="243">
        <f t="shared" si="5"/>
        <v>0</v>
      </c>
      <c r="Z26" s="243">
        <f t="shared" si="5"/>
        <v>0</v>
      </c>
      <c r="AA26" s="243">
        <f t="shared" si="5"/>
        <v>0</v>
      </c>
      <c r="AB26" s="243">
        <f t="shared" si="5"/>
        <v>0</v>
      </c>
      <c r="AC26" s="243">
        <f t="shared" si="5"/>
        <v>0</v>
      </c>
      <c r="AD26" s="243">
        <f t="shared" si="5"/>
        <v>0</v>
      </c>
      <c r="AE26" s="243">
        <f t="shared" si="5"/>
        <v>126843</v>
      </c>
      <c r="AF26" s="243">
        <f t="shared" si="5"/>
        <v>126843</v>
      </c>
      <c r="AG26" s="243">
        <f t="shared" si="5"/>
        <v>111715.73</v>
      </c>
      <c r="AH26" s="243">
        <f t="shared" si="5"/>
        <v>5505</v>
      </c>
      <c r="AI26" s="243">
        <f t="shared" si="5"/>
        <v>103210.73</v>
      </c>
      <c r="AJ26" s="243">
        <f t="shared" si="5"/>
        <v>3000</v>
      </c>
      <c r="AK26" s="243"/>
      <c r="AL26" s="243"/>
      <c r="AM26" s="243"/>
      <c r="AN26" s="244"/>
      <c r="AO26" s="193"/>
      <c r="AP26" s="193"/>
      <c r="AQ26" s="193"/>
    </row>
    <row r="27" spans="1:43" s="191" customFormat="1" ht="49.5" x14ac:dyDescent="0.25">
      <c r="A27" s="245">
        <v>1</v>
      </c>
      <c r="B27" s="236" t="s">
        <v>1353</v>
      </c>
      <c r="C27" s="237">
        <v>7791144</v>
      </c>
      <c r="D27" s="237" t="s">
        <v>1354</v>
      </c>
      <c r="E27" s="210"/>
      <c r="F27" s="210"/>
      <c r="G27" s="237" t="s">
        <v>1355</v>
      </c>
      <c r="H27" s="246">
        <v>7000</v>
      </c>
      <c r="I27" s="246">
        <v>7000</v>
      </c>
      <c r="J27" s="230"/>
      <c r="K27" s="230"/>
      <c r="L27" s="210"/>
      <c r="M27" s="210"/>
      <c r="N27" s="210"/>
      <c r="O27" s="210"/>
      <c r="P27" s="210"/>
      <c r="Q27" s="210"/>
      <c r="R27" s="210"/>
      <c r="S27" s="210"/>
      <c r="T27" s="210"/>
      <c r="U27" s="210"/>
      <c r="V27" s="210"/>
      <c r="W27" s="210"/>
      <c r="X27" s="210"/>
      <c r="Y27" s="210"/>
      <c r="Z27" s="210"/>
      <c r="AA27" s="234"/>
      <c r="AB27" s="234"/>
      <c r="AC27" s="234"/>
      <c r="AD27" s="234"/>
      <c r="AE27" s="210">
        <v>7000</v>
      </c>
      <c r="AF27" s="246">
        <v>7000</v>
      </c>
      <c r="AG27" s="247">
        <f t="shared" ref="AG27:AG56" si="6">AH27+AI27+AJ27</f>
        <v>6090</v>
      </c>
      <c r="AH27" s="247"/>
      <c r="AI27" s="247">
        <f>AF27*87/100</f>
        <v>6090</v>
      </c>
      <c r="AJ27" s="247"/>
      <c r="AK27" s="230"/>
      <c r="AL27" s="210"/>
      <c r="AM27" s="248"/>
      <c r="AN27" s="212"/>
      <c r="AO27" s="190"/>
      <c r="AP27" s="190"/>
      <c r="AQ27" s="190"/>
    </row>
    <row r="28" spans="1:43" s="191" customFormat="1" ht="49.5" x14ac:dyDescent="0.25">
      <c r="A28" s="245">
        <f t="shared" ref="A28:A33" si="7">1+A27</f>
        <v>2</v>
      </c>
      <c r="B28" s="236" t="s">
        <v>1356</v>
      </c>
      <c r="C28" s="237">
        <v>7790240</v>
      </c>
      <c r="D28" s="237" t="s">
        <v>1354</v>
      </c>
      <c r="E28" s="210"/>
      <c r="F28" s="210"/>
      <c r="G28" s="237" t="s">
        <v>1357</v>
      </c>
      <c r="H28" s="246">
        <v>5500</v>
      </c>
      <c r="I28" s="246">
        <v>5500</v>
      </c>
      <c r="J28" s="230"/>
      <c r="K28" s="230"/>
      <c r="L28" s="210"/>
      <c r="M28" s="210"/>
      <c r="N28" s="210"/>
      <c r="O28" s="210"/>
      <c r="P28" s="210"/>
      <c r="Q28" s="210"/>
      <c r="R28" s="210"/>
      <c r="S28" s="210"/>
      <c r="T28" s="210"/>
      <c r="U28" s="210"/>
      <c r="V28" s="210"/>
      <c r="W28" s="210"/>
      <c r="X28" s="210"/>
      <c r="Y28" s="210"/>
      <c r="Z28" s="210"/>
      <c r="AA28" s="234"/>
      <c r="AB28" s="234"/>
      <c r="AC28" s="234"/>
      <c r="AD28" s="234"/>
      <c r="AE28" s="210">
        <v>5500</v>
      </c>
      <c r="AF28" s="246">
        <v>5500</v>
      </c>
      <c r="AG28" s="247">
        <f t="shared" si="6"/>
        <v>4785</v>
      </c>
      <c r="AH28" s="247"/>
      <c r="AI28" s="247">
        <f>AF28*87/100-AJ28</f>
        <v>1785</v>
      </c>
      <c r="AJ28" s="247">
        <v>3000</v>
      </c>
      <c r="AK28" s="230"/>
      <c r="AL28" s="210"/>
      <c r="AM28" s="248"/>
      <c r="AN28" s="212"/>
      <c r="AO28" s="190"/>
      <c r="AP28" s="190"/>
      <c r="AQ28" s="190"/>
    </row>
    <row r="29" spans="1:43" s="191" customFormat="1" ht="49.5" x14ac:dyDescent="0.25">
      <c r="A29" s="245">
        <f t="shared" si="7"/>
        <v>3</v>
      </c>
      <c r="B29" s="249" t="s">
        <v>1358</v>
      </c>
      <c r="C29" s="237">
        <v>7789913</v>
      </c>
      <c r="D29" s="237" t="s">
        <v>1354</v>
      </c>
      <c r="E29" s="210"/>
      <c r="F29" s="210"/>
      <c r="G29" s="237" t="s">
        <v>1359</v>
      </c>
      <c r="H29" s="246">
        <v>5500</v>
      </c>
      <c r="I29" s="246">
        <v>5500</v>
      </c>
      <c r="J29" s="230"/>
      <c r="K29" s="230"/>
      <c r="L29" s="210"/>
      <c r="M29" s="210"/>
      <c r="N29" s="210"/>
      <c r="O29" s="210"/>
      <c r="P29" s="210"/>
      <c r="Q29" s="210"/>
      <c r="R29" s="210"/>
      <c r="S29" s="210"/>
      <c r="T29" s="210"/>
      <c r="U29" s="210"/>
      <c r="V29" s="210"/>
      <c r="W29" s="210"/>
      <c r="X29" s="210"/>
      <c r="Y29" s="210"/>
      <c r="Z29" s="210"/>
      <c r="AA29" s="234"/>
      <c r="AB29" s="234"/>
      <c r="AC29" s="234"/>
      <c r="AD29" s="234"/>
      <c r="AE29" s="210">
        <v>5500</v>
      </c>
      <c r="AF29" s="246">
        <v>5500</v>
      </c>
      <c r="AG29" s="247">
        <f t="shared" si="6"/>
        <v>4785</v>
      </c>
      <c r="AH29" s="247"/>
      <c r="AI29" s="247">
        <f>AF29*87/100</f>
        <v>4785</v>
      </c>
      <c r="AJ29" s="247"/>
      <c r="AK29" s="230"/>
      <c r="AL29" s="210"/>
      <c r="AM29" s="248"/>
      <c r="AN29" s="212"/>
      <c r="AO29" s="190"/>
      <c r="AP29" s="190"/>
      <c r="AQ29" s="190"/>
    </row>
    <row r="30" spans="1:43" s="191" customFormat="1" ht="49.5" x14ac:dyDescent="0.25">
      <c r="A30" s="245">
        <f t="shared" si="7"/>
        <v>4</v>
      </c>
      <c r="B30" s="249" t="s">
        <v>1360</v>
      </c>
      <c r="C30" s="237">
        <v>7789896</v>
      </c>
      <c r="D30" s="237" t="s">
        <v>1354</v>
      </c>
      <c r="E30" s="210"/>
      <c r="F30" s="210"/>
      <c r="G30" s="237" t="s">
        <v>1361</v>
      </c>
      <c r="H30" s="246">
        <v>6000</v>
      </c>
      <c r="I30" s="246">
        <v>6000</v>
      </c>
      <c r="J30" s="230"/>
      <c r="K30" s="230"/>
      <c r="L30" s="210"/>
      <c r="M30" s="210"/>
      <c r="N30" s="210"/>
      <c r="O30" s="210"/>
      <c r="P30" s="210"/>
      <c r="Q30" s="210"/>
      <c r="R30" s="210"/>
      <c r="S30" s="210"/>
      <c r="T30" s="210"/>
      <c r="U30" s="210"/>
      <c r="V30" s="210"/>
      <c r="W30" s="210"/>
      <c r="X30" s="210"/>
      <c r="Y30" s="210"/>
      <c r="Z30" s="210"/>
      <c r="AA30" s="234"/>
      <c r="AB30" s="234"/>
      <c r="AC30" s="234"/>
      <c r="AD30" s="234"/>
      <c r="AE30" s="210">
        <v>6000</v>
      </c>
      <c r="AF30" s="246">
        <v>6000</v>
      </c>
      <c r="AG30" s="247">
        <f t="shared" si="6"/>
        <v>5220</v>
      </c>
      <c r="AH30" s="247"/>
      <c r="AI30" s="247">
        <f>AF30*87/100</f>
        <v>5220</v>
      </c>
      <c r="AJ30" s="247"/>
      <c r="AK30" s="230"/>
      <c r="AL30" s="210"/>
      <c r="AM30" s="248"/>
      <c r="AN30" s="212"/>
      <c r="AO30" s="190"/>
      <c r="AP30" s="190"/>
      <c r="AQ30" s="190"/>
    </row>
    <row r="31" spans="1:43" s="191" customFormat="1" ht="49.5" x14ac:dyDescent="0.25">
      <c r="A31" s="245">
        <f t="shared" si="7"/>
        <v>5</v>
      </c>
      <c r="B31" s="249" t="s">
        <v>1067</v>
      </c>
      <c r="C31" s="237">
        <v>7792092</v>
      </c>
      <c r="D31" s="237" t="s">
        <v>1354</v>
      </c>
      <c r="E31" s="210"/>
      <c r="F31" s="210"/>
      <c r="G31" s="237" t="s">
        <v>1362</v>
      </c>
      <c r="H31" s="246">
        <v>7500</v>
      </c>
      <c r="I31" s="246">
        <v>7500</v>
      </c>
      <c r="J31" s="230"/>
      <c r="K31" s="230"/>
      <c r="L31" s="210"/>
      <c r="M31" s="210"/>
      <c r="N31" s="210"/>
      <c r="O31" s="210"/>
      <c r="P31" s="210"/>
      <c r="Q31" s="210"/>
      <c r="R31" s="210"/>
      <c r="S31" s="210"/>
      <c r="T31" s="210"/>
      <c r="U31" s="210"/>
      <c r="V31" s="210"/>
      <c r="W31" s="210"/>
      <c r="X31" s="210"/>
      <c r="Y31" s="210"/>
      <c r="Z31" s="210"/>
      <c r="AA31" s="234"/>
      <c r="AB31" s="234"/>
      <c r="AC31" s="234"/>
      <c r="AD31" s="234"/>
      <c r="AE31" s="210">
        <v>7500</v>
      </c>
      <c r="AF31" s="246">
        <v>7500</v>
      </c>
      <c r="AG31" s="247">
        <f t="shared" si="6"/>
        <v>6525</v>
      </c>
      <c r="AH31" s="247"/>
      <c r="AI31" s="247">
        <f>AF31*87/100</f>
        <v>6525</v>
      </c>
      <c r="AJ31" s="247"/>
      <c r="AK31" s="230"/>
      <c r="AL31" s="210"/>
      <c r="AM31" s="248"/>
      <c r="AN31" s="212"/>
      <c r="AO31" s="190"/>
      <c r="AP31" s="190"/>
      <c r="AQ31" s="190"/>
    </row>
    <row r="32" spans="1:43" s="191" customFormat="1" ht="49.5" x14ac:dyDescent="0.25">
      <c r="A32" s="245">
        <f t="shared" si="7"/>
        <v>6</v>
      </c>
      <c r="B32" s="249" t="s">
        <v>1363</v>
      </c>
      <c r="C32" s="237">
        <v>7789907</v>
      </c>
      <c r="D32" s="237" t="s">
        <v>1354</v>
      </c>
      <c r="E32" s="210"/>
      <c r="F32" s="210"/>
      <c r="G32" s="237" t="s">
        <v>1364</v>
      </c>
      <c r="H32" s="246">
        <v>6000</v>
      </c>
      <c r="I32" s="246">
        <v>6000</v>
      </c>
      <c r="J32" s="230"/>
      <c r="K32" s="230"/>
      <c r="L32" s="210"/>
      <c r="M32" s="210"/>
      <c r="N32" s="210"/>
      <c r="O32" s="210"/>
      <c r="P32" s="210"/>
      <c r="Q32" s="210"/>
      <c r="R32" s="210"/>
      <c r="S32" s="210"/>
      <c r="T32" s="210"/>
      <c r="U32" s="210"/>
      <c r="V32" s="210"/>
      <c r="W32" s="210"/>
      <c r="X32" s="210"/>
      <c r="Y32" s="210"/>
      <c r="Z32" s="210"/>
      <c r="AA32" s="234"/>
      <c r="AB32" s="234"/>
      <c r="AC32" s="234"/>
      <c r="AD32" s="234"/>
      <c r="AE32" s="210">
        <v>6000</v>
      </c>
      <c r="AF32" s="246">
        <v>6000</v>
      </c>
      <c r="AG32" s="247">
        <f t="shared" si="6"/>
        <v>5220</v>
      </c>
      <c r="AH32" s="247"/>
      <c r="AI32" s="247">
        <f>AF32*87/100</f>
        <v>5220</v>
      </c>
      <c r="AJ32" s="247"/>
      <c r="AK32" s="230"/>
      <c r="AL32" s="210"/>
      <c r="AM32" s="248"/>
      <c r="AN32" s="212"/>
      <c r="AO32" s="190"/>
      <c r="AP32" s="190"/>
      <c r="AQ32" s="190"/>
    </row>
    <row r="33" spans="1:43" s="191" customFormat="1" ht="49.5" x14ac:dyDescent="0.25">
      <c r="A33" s="245">
        <f t="shared" si="7"/>
        <v>7</v>
      </c>
      <c r="B33" s="249" t="s">
        <v>1365</v>
      </c>
      <c r="C33" s="237">
        <v>7789914</v>
      </c>
      <c r="D33" s="237" t="s">
        <v>1354</v>
      </c>
      <c r="E33" s="210"/>
      <c r="F33" s="210"/>
      <c r="G33" s="237" t="s">
        <v>1366</v>
      </c>
      <c r="H33" s="246">
        <v>8500</v>
      </c>
      <c r="I33" s="246">
        <v>8500</v>
      </c>
      <c r="J33" s="230"/>
      <c r="K33" s="230"/>
      <c r="L33" s="210"/>
      <c r="M33" s="210"/>
      <c r="N33" s="210"/>
      <c r="O33" s="210"/>
      <c r="P33" s="210"/>
      <c r="Q33" s="210"/>
      <c r="R33" s="210"/>
      <c r="S33" s="210"/>
      <c r="T33" s="210"/>
      <c r="U33" s="210"/>
      <c r="V33" s="210"/>
      <c r="W33" s="210"/>
      <c r="X33" s="210"/>
      <c r="Y33" s="210"/>
      <c r="Z33" s="210"/>
      <c r="AA33" s="234"/>
      <c r="AB33" s="234"/>
      <c r="AC33" s="234"/>
      <c r="AD33" s="234"/>
      <c r="AE33" s="210">
        <v>8500</v>
      </c>
      <c r="AF33" s="246">
        <v>8500</v>
      </c>
      <c r="AG33" s="247">
        <f t="shared" si="6"/>
        <v>7395</v>
      </c>
      <c r="AH33" s="247"/>
      <c r="AI33" s="247">
        <f>AF33*87/100</f>
        <v>7395</v>
      </c>
      <c r="AJ33" s="247"/>
      <c r="AK33" s="230"/>
      <c r="AL33" s="210"/>
      <c r="AM33" s="248"/>
      <c r="AN33" s="212"/>
      <c r="AO33" s="190"/>
      <c r="AP33" s="190"/>
      <c r="AQ33" s="190"/>
    </row>
    <row r="34" spans="1:43" s="196" customFormat="1" ht="49.5" x14ac:dyDescent="0.25">
      <c r="A34" s="219">
        <v>1</v>
      </c>
      <c r="B34" s="236" t="s">
        <v>1367</v>
      </c>
      <c r="C34" s="237">
        <v>7789897</v>
      </c>
      <c r="D34" s="238"/>
      <c r="E34" s="238"/>
      <c r="F34" s="225"/>
      <c r="G34" s="237" t="s">
        <v>1368</v>
      </c>
      <c r="H34" s="250">
        <v>1320</v>
      </c>
      <c r="I34" s="250">
        <v>1320</v>
      </c>
      <c r="J34" s="250"/>
      <c r="K34" s="250"/>
      <c r="L34" s="251"/>
      <c r="M34" s="251"/>
      <c r="N34" s="251"/>
      <c r="O34" s="251"/>
      <c r="P34" s="251"/>
      <c r="Q34" s="251"/>
      <c r="R34" s="251"/>
      <c r="S34" s="251"/>
      <c r="T34" s="251"/>
      <c r="U34" s="251"/>
      <c r="V34" s="251"/>
      <c r="W34" s="251"/>
      <c r="X34" s="251"/>
      <c r="Y34" s="251"/>
      <c r="Z34" s="251"/>
      <c r="AA34" s="234"/>
      <c r="AB34" s="234"/>
      <c r="AC34" s="234"/>
      <c r="AD34" s="234"/>
      <c r="AE34" s="250">
        <v>1320</v>
      </c>
      <c r="AF34" s="250">
        <v>1320</v>
      </c>
      <c r="AG34" s="230">
        <f t="shared" si="6"/>
        <v>1280.4000000000001</v>
      </c>
      <c r="AH34" s="234"/>
      <c r="AI34" s="252">
        <f>H34-(H34*3/100)</f>
        <v>1280.4000000000001</v>
      </c>
      <c r="AJ34" s="234"/>
      <c r="AK34" s="234"/>
      <c r="AL34" s="234"/>
      <c r="AM34" s="234"/>
      <c r="AN34" s="253"/>
      <c r="AO34" s="195"/>
      <c r="AP34" s="195"/>
      <c r="AQ34" s="195"/>
    </row>
    <row r="35" spans="1:43" s="196" customFormat="1" ht="49.5" x14ac:dyDescent="0.25">
      <c r="A35" s="219">
        <v>2</v>
      </c>
      <c r="B35" s="236" t="s">
        <v>1424</v>
      </c>
      <c r="C35" s="237">
        <v>7789898</v>
      </c>
      <c r="D35" s="238"/>
      <c r="E35" s="238"/>
      <c r="F35" s="225"/>
      <c r="G35" s="237" t="s">
        <v>1369</v>
      </c>
      <c r="H35" s="250">
        <v>1200</v>
      </c>
      <c r="I35" s="250">
        <v>1200</v>
      </c>
      <c r="J35" s="250"/>
      <c r="K35" s="250"/>
      <c r="L35" s="251"/>
      <c r="M35" s="251"/>
      <c r="N35" s="251"/>
      <c r="O35" s="251"/>
      <c r="P35" s="251"/>
      <c r="Q35" s="251"/>
      <c r="R35" s="251"/>
      <c r="S35" s="251"/>
      <c r="T35" s="251"/>
      <c r="U35" s="251"/>
      <c r="V35" s="251"/>
      <c r="W35" s="251"/>
      <c r="X35" s="251"/>
      <c r="Y35" s="251"/>
      <c r="Z35" s="251"/>
      <c r="AA35" s="234"/>
      <c r="AB35" s="234"/>
      <c r="AC35" s="234"/>
      <c r="AD35" s="234"/>
      <c r="AE35" s="250">
        <v>1200</v>
      </c>
      <c r="AF35" s="250">
        <v>1200</v>
      </c>
      <c r="AG35" s="230">
        <f t="shared" si="6"/>
        <v>1164</v>
      </c>
      <c r="AH35" s="234"/>
      <c r="AI35" s="252">
        <f>H35-(H35*3/100)</f>
        <v>1164</v>
      </c>
      <c r="AJ35" s="234"/>
      <c r="AK35" s="234"/>
      <c r="AL35" s="234"/>
      <c r="AM35" s="234"/>
      <c r="AN35" s="253"/>
      <c r="AO35" s="195"/>
      <c r="AP35" s="195"/>
      <c r="AQ35" s="195"/>
    </row>
    <row r="36" spans="1:43" s="196" customFormat="1" ht="49.5" x14ac:dyDescent="0.25">
      <c r="A36" s="219">
        <v>3</v>
      </c>
      <c r="B36" s="236" t="s">
        <v>1370</v>
      </c>
      <c r="C36" s="237">
        <v>7789906</v>
      </c>
      <c r="D36" s="238"/>
      <c r="E36" s="238"/>
      <c r="F36" s="225"/>
      <c r="G36" s="237" t="s">
        <v>1371</v>
      </c>
      <c r="H36" s="250">
        <v>1200</v>
      </c>
      <c r="I36" s="250">
        <v>1200</v>
      </c>
      <c r="J36" s="250"/>
      <c r="K36" s="250"/>
      <c r="L36" s="251"/>
      <c r="M36" s="251"/>
      <c r="N36" s="251"/>
      <c r="O36" s="251"/>
      <c r="P36" s="251"/>
      <c r="Q36" s="251"/>
      <c r="R36" s="251"/>
      <c r="S36" s="251"/>
      <c r="T36" s="251"/>
      <c r="U36" s="251"/>
      <c r="V36" s="251"/>
      <c r="W36" s="251"/>
      <c r="X36" s="251"/>
      <c r="Y36" s="251"/>
      <c r="Z36" s="251"/>
      <c r="AA36" s="234"/>
      <c r="AB36" s="234"/>
      <c r="AC36" s="234"/>
      <c r="AD36" s="234"/>
      <c r="AE36" s="250">
        <v>1200</v>
      </c>
      <c r="AF36" s="250">
        <v>1200</v>
      </c>
      <c r="AG36" s="230">
        <f t="shared" si="6"/>
        <v>1164</v>
      </c>
      <c r="AH36" s="234"/>
      <c r="AI36" s="252">
        <f>H36-(H36*3/100)</f>
        <v>1164</v>
      </c>
      <c r="AJ36" s="234"/>
      <c r="AK36" s="234"/>
      <c r="AL36" s="234"/>
      <c r="AM36" s="234"/>
      <c r="AN36" s="253"/>
      <c r="AO36" s="195"/>
      <c r="AP36" s="195"/>
      <c r="AQ36" s="195"/>
    </row>
    <row r="37" spans="1:43" s="196" customFormat="1" ht="49.5" x14ac:dyDescent="0.25">
      <c r="A37" s="219">
        <v>4</v>
      </c>
      <c r="B37" s="236" t="s">
        <v>1372</v>
      </c>
      <c r="C37" s="237">
        <v>7790104</v>
      </c>
      <c r="D37" s="238"/>
      <c r="E37" s="238"/>
      <c r="F37" s="225"/>
      <c r="G37" s="237" t="s">
        <v>1373</v>
      </c>
      <c r="H37" s="250">
        <v>1200</v>
      </c>
      <c r="I37" s="250">
        <v>1200</v>
      </c>
      <c r="J37" s="250"/>
      <c r="K37" s="250"/>
      <c r="L37" s="251"/>
      <c r="M37" s="251"/>
      <c r="N37" s="251"/>
      <c r="O37" s="251"/>
      <c r="P37" s="251"/>
      <c r="Q37" s="251"/>
      <c r="R37" s="251"/>
      <c r="S37" s="251"/>
      <c r="T37" s="251"/>
      <c r="U37" s="251"/>
      <c r="V37" s="251"/>
      <c r="W37" s="251"/>
      <c r="X37" s="251"/>
      <c r="Y37" s="251"/>
      <c r="Z37" s="251"/>
      <c r="AA37" s="234"/>
      <c r="AB37" s="234"/>
      <c r="AC37" s="234"/>
      <c r="AD37" s="234"/>
      <c r="AE37" s="250">
        <v>1200</v>
      </c>
      <c r="AF37" s="250">
        <v>1200</v>
      </c>
      <c r="AG37" s="230">
        <f t="shared" si="6"/>
        <v>1164</v>
      </c>
      <c r="AH37" s="234"/>
      <c r="AI37" s="252">
        <f>H37-(H37*3/100)</f>
        <v>1164</v>
      </c>
      <c r="AJ37" s="234"/>
      <c r="AK37" s="234"/>
      <c r="AL37" s="234"/>
      <c r="AM37" s="234"/>
      <c r="AN37" s="253"/>
      <c r="AO37" s="195"/>
      <c r="AP37" s="195"/>
      <c r="AQ37" s="195"/>
    </row>
    <row r="38" spans="1:43" s="196" customFormat="1" ht="49.5" x14ac:dyDescent="0.25">
      <c r="A38" s="219">
        <v>5</v>
      </c>
      <c r="B38" s="236" t="s">
        <v>1374</v>
      </c>
      <c r="C38" s="237">
        <v>7789899</v>
      </c>
      <c r="D38" s="238"/>
      <c r="E38" s="238"/>
      <c r="F38" s="225"/>
      <c r="G38" s="237" t="s">
        <v>1375</v>
      </c>
      <c r="H38" s="250">
        <v>1200</v>
      </c>
      <c r="I38" s="250">
        <v>1200</v>
      </c>
      <c r="J38" s="250"/>
      <c r="K38" s="250"/>
      <c r="L38" s="251"/>
      <c r="M38" s="251"/>
      <c r="N38" s="251"/>
      <c r="O38" s="251"/>
      <c r="P38" s="251"/>
      <c r="Q38" s="251"/>
      <c r="R38" s="251"/>
      <c r="S38" s="251"/>
      <c r="T38" s="251"/>
      <c r="U38" s="251"/>
      <c r="V38" s="251"/>
      <c r="W38" s="251"/>
      <c r="X38" s="251"/>
      <c r="Y38" s="251"/>
      <c r="Z38" s="251"/>
      <c r="AA38" s="234"/>
      <c r="AB38" s="234"/>
      <c r="AC38" s="234"/>
      <c r="AD38" s="234"/>
      <c r="AE38" s="250">
        <v>1200</v>
      </c>
      <c r="AF38" s="250">
        <v>1200</v>
      </c>
      <c r="AG38" s="230">
        <f t="shared" si="6"/>
        <v>1164</v>
      </c>
      <c r="AH38" s="234"/>
      <c r="AI38" s="252">
        <f>H38-(H38*3/100)</f>
        <v>1164</v>
      </c>
      <c r="AJ38" s="234"/>
      <c r="AK38" s="234"/>
      <c r="AL38" s="234"/>
      <c r="AM38" s="234"/>
      <c r="AN38" s="253"/>
      <c r="AO38" s="195"/>
      <c r="AP38" s="195"/>
      <c r="AQ38" s="195"/>
    </row>
    <row r="39" spans="1:43" s="196" customFormat="1" ht="49.5" x14ac:dyDescent="0.25">
      <c r="A39" s="219">
        <v>6</v>
      </c>
      <c r="B39" s="236" t="s">
        <v>1376</v>
      </c>
      <c r="C39" s="237">
        <v>7790106</v>
      </c>
      <c r="D39" s="238"/>
      <c r="E39" s="238"/>
      <c r="F39" s="225"/>
      <c r="G39" s="237" t="s">
        <v>1377</v>
      </c>
      <c r="H39" s="250">
        <v>6400</v>
      </c>
      <c r="I39" s="250">
        <v>6400</v>
      </c>
      <c r="J39" s="250"/>
      <c r="K39" s="250"/>
      <c r="L39" s="251"/>
      <c r="M39" s="251"/>
      <c r="N39" s="251"/>
      <c r="O39" s="251"/>
      <c r="P39" s="251"/>
      <c r="Q39" s="251"/>
      <c r="R39" s="251"/>
      <c r="S39" s="251"/>
      <c r="T39" s="251"/>
      <c r="U39" s="251"/>
      <c r="V39" s="251"/>
      <c r="W39" s="251"/>
      <c r="X39" s="251"/>
      <c r="Y39" s="251"/>
      <c r="Z39" s="251"/>
      <c r="AA39" s="234"/>
      <c r="AB39" s="234"/>
      <c r="AC39" s="234"/>
      <c r="AD39" s="234"/>
      <c r="AE39" s="250">
        <v>6400</v>
      </c>
      <c r="AF39" s="250">
        <v>6400</v>
      </c>
      <c r="AG39" s="230">
        <f t="shared" si="6"/>
        <v>5568</v>
      </c>
      <c r="AH39" s="234"/>
      <c r="AI39" s="252">
        <f>AF39*87/100</f>
        <v>5568</v>
      </c>
      <c r="AJ39" s="234"/>
      <c r="AK39" s="234"/>
      <c r="AL39" s="234"/>
      <c r="AM39" s="234"/>
      <c r="AN39" s="253"/>
      <c r="AO39" s="195"/>
      <c r="AP39" s="195"/>
      <c r="AQ39" s="195"/>
    </row>
    <row r="40" spans="1:43" s="196" customFormat="1" ht="49.5" x14ac:dyDescent="0.25">
      <c r="A40" s="219">
        <v>7</v>
      </c>
      <c r="B40" s="236" t="s">
        <v>1425</v>
      </c>
      <c r="C40" s="237"/>
      <c r="D40" s="238"/>
      <c r="E40" s="238"/>
      <c r="F40" s="225"/>
      <c r="G40" s="237" t="s">
        <v>1378</v>
      </c>
      <c r="H40" s="250">
        <v>4500</v>
      </c>
      <c r="I40" s="250">
        <v>4500</v>
      </c>
      <c r="J40" s="250"/>
      <c r="K40" s="250"/>
      <c r="L40" s="251"/>
      <c r="M40" s="251"/>
      <c r="N40" s="251"/>
      <c r="O40" s="251"/>
      <c r="P40" s="251"/>
      <c r="Q40" s="251"/>
      <c r="R40" s="251"/>
      <c r="S40" s="251"/>
      <c r="T40" s="251"/>
      <c r="U40" s="251"/>
      <c r="V40" s="251"/>
      <c r="W40" s="251"/>
      <c r="X40" s="251"/>
      <c r="Y40" s="251"/>
      <c r="Z40" s="251"/>
      <c r="AA40" s="234"/>
      <c r="AB40" s="234"/>
      <c r="AC40" s="234"/>
      <c r="AD40" s="234"/>
      <c r="AE40" s="250">
        <v>4500</v>
      </c>
      <c r="AF40" s="250">
        <v>4500</v>
      </c>
      <c r="AG40" s="230">
        <f t="shared" si="6"/>
        <v>3915</v>
      </c>
      <c r="AH40" s="254">
        <f>AF40*87/100</f>
        <v>3915</v>
      </c>
      <c r="AI40" s="252"/>
      <c r="AJ40" s="234"/>
      <c r="AK40" s="234"/>
      <c r="AL40" s="234"/>
      <c r="AM40" s="234"/>
      <c r="AN40" s="253"/>
      <c r="AO40" s="195"/>
      <c r="AP40" s="195"/>
      <c r="AQ40" s="195"/>
    </row>
    <row r="41" spans="1:43" s="196" customFormat="1" ht="49.5" x14ac:dyDescent="0.25">
      <c r="A41" s="219">
        <v>8</v>
      </c>
      <c r="B41" s="236" t="s">
        <v>1379</v>
      </c>
      <c r="C41" s="237">
        <v>7789904</v>
      </c>
      <c r="D41" s="238"/>
      <c r="E41" s="238"/>
      <c r="F41" s="225"/>
      <c r="G41" s="237" t="s">
        <v>1380</v>
      </c>
      <c r="H41" s="250">
        <v>1500</v>
      </c>
      <c r="I41" s="250">
        <v>1500</v>
      </c>
      <c r="J41" s="250"/>
      <c r="K41" s="250"/>
      <c r="L41" s="251"/>
      <c r="M41" s="251"/>
      <c r="N41" s="251"/>
      <c r="O41" s="251"/>
      <c r="P41" s="251"/>
      <c r="Q41" s="251"/>
      <c r="R41" s="251"/>
      <c r="S41" s="251"/>
      <c r="T41" s="251"/>
      <c r="U41" s="251"/>
      <c r="V41" s="251"/>
      <c r="W41" s="251"/>
      <c r="X41" s="251"/>
      <c r="Y41" s="251"/>
      <c r="Z41" s="251"/>
      <c r="AA41" s="234"/>
      <c r="AB41" s="234"/>
      <c r="AC41" s="234"/>
      <c r="AD41" s="234"/>
      <c r="AE41" s="250">
        <v>1500</v>
      </c>
      <c r="AF41" s="250">
        <v>1500</v>
      </c>
      <c r="AG41" s="230">
        <f t="shared" si="6"/>
        <v>1455</v>
      </c>
      <c r="AH41" s="234"/>
      <c r="AI41" s="252">
        <f>H41-(H41*3/100)</f>
        <v>1455</v>
      </c>
      <c r="AJ41" s="234"/>
      <c r="AK41" s="234"/>
      <c r="AL41" s="234"/>
      <c r="AM41" s="234"/>
      <c r="AN41" s="253"/>
      <c r="AO41" s="195"/>
      <c r="AP41" s="195"/>
      <c r="AQ41" s="195"/>
    </row>
    <row r="42" spans="1:43" s="196" customFormat="1" ht="49.5" x14ac:dyDescent="0.25">
      <c r="A42" s="219">
        <v>9</v>
      </c>
      <c r="B42" s="249" t="s">
        <v>1381</v>
      </c>
      <c r="C42" s="237">
        <v>7789910</v>
      </c>
      <c r="D42" s="238"/>
      <c r="E42" s="238"/>
      <c r="F42" s="225"/>
      <c r="G42" s="237" t="s">
        <v>1382</v>
      </c>
      <c r="H42" s="250">
        <v>2520</v>
      </c>
      <c r="I42" s="250">
        <v>2520</v>
      </c>
      <c r="J42" s="250"/>
      <c r="K42" s="250"/>
      <c r="L42" s="251"/>
      <c r="M42" s="251"/>
      <c r="N42" s="251"/>
      <c r="O42" s="251"/>
      <c r="P42" s="251"/>
      <c r="Q42" s="251"/>
      <c r="R42" s="251"/>
      <c r="S42" s="251"/>
      <c r="T42" s="251"/>
      <c r="U42" s="251"/>
      <c r="V42" s="251"/>
      <c r="W42" s="251"/>
      <c r="X42" s="251"/>
      <c r="Y42" s="251"/>
      <c r="Z42" s="251"/>
      <c r="AA42" s="234"/>
      <c r="AB42" s="234"/>
      <c r="AC42" s="234"/>
      <c r="AD42" s="234"/>
      <c r="AE42" s="250">
        <v>2520</v>
      </c>
      <c r="AF42" s="250">
        <v>2520</v>
      </c>
      <c r="AG42" s="230">
        <f t="shared" si="6"/>
        <v>2192.4</v>
      </c>
      <c r="AH42" s="234"/>
      <c r="AI42" s="252">
        <f t="shared" ref="AI42:AI50" si="8">AF42*87/100</f>
        <v>2192.4</v>
      </c>
      <c r="AJ42" s="234"/>
      <c r="AK42" s="234"/>
      <c r="AL42" s="234"/>
      <c r="AM42" s="234"/>
      <c r="AN42" s="253"/>
      <c r="AO42" s="195"/>
      <c r="AP42" s="195"/>
      <c r="AQ42" s="195"/>
    </row>
    <row r="43" spans="1:43" s="196" customFormat="1" ht="49.5" x14ac:dyDescent="0.25">
      <c r="A43" s="219">
        <v>10</v>
      </c>
      <c r="B43" s="249" t="s">
        <v>1383</v>
      </c>
      <c r="C43" s="237">
        <v>7791741</v>
      </c>
      <c r="D43" s="238"/>
      <c r="E43" s="238"/>
      <c r="F43" s="225"/>
      <c r="G43" s="237" t="s">
        <v>1384</v>
      </c>
      <c r="H43" s="250">
        <v>5000</v>
      </c>
      <c r="I43" s="250">
        <v>5000</v>
      </c>
      <c r="J43" s="250"/>
      <c r="K43" s="250"/>
      <c r="L43" s="251"/>
      <c r="M43" s="251"/>
      <c r="N43" s="251"/>
      <c r="O43" s="251"/>
      <c r="P43" s="251"/>
      <c r="Q43" s="251"/>
      <c r="R43" s="251"/>
      <c r="S43" s="251"/>
      <c r="T43" s="251"/>
      <c r="U43" s="251"/>
      <c r="V43" s="251"/>
      <c r="W43" s="251"/>
      <c r="X43" s="251"/>
      <c r="Y43" s="251"/>
      <c r="Z43" s="251"/>
      <c r="AA43" s="234"/>
      <c r="AB43" s="234"/>
      <c r="AC43" s="234"/>
      <c r="AD43" s="234"/>
      <c r="AE43" s="250">
        <v>5000</v>
      </c>
      <c r="AF43" s="250">
        <v>5000</v>
      </c>
      <c r="AG43" s="230">
        <f t="shared" si="6"/>
        <v>4350</v>
      </c>
      <c r="AH43" s="234"/>
      <c r="AI43" s="252">
        <f t="shared" si="8"/>
        <v>4350</v>
      </c>
      <c r="AJ43" s="234"/>
      <c r="AK43" s="234"/>
      <c r="AL43" s="234"/>
      <c r="AM43" s="234"/>
      <c r="AN43" s="253"/>
      <c r="AO43" s="195"/>
      <c r="AP43" s="195"/>
      <c r="AQ43" s="195"/>
    </row>
    <row r="44" spans="1:43" s="196" customFormat="1" ht="49.5" x14ac:dyDescent="0.25">
      <c r="A44" s="219">
        <v>11</v>
      </c>
      <c r="B44" s="249" t="s">
        <v>1051</v>
      </c>
      <c r="C44" s="237">
        <v>7789905</v>
      </c>
      <c r="D44" s="238"/>
      <c r="E44" s="238"/>
      <c r="F44" s="225"/>
      <c r="G44" s="237" t="s">
        <v>1385</v>
      </c>
      <c r="H44" s="250">
        <v>5000</v>
      </c>
      <c r="I44" s="250">
        <v>5000</v>
      </c>
      <c r="J44" s="250"/>
      <c r="K44" s="250"/>
      <c r="L44" s="251"/>
      <c r="M44" s="251"/>
      <c r="N44" s="251"/>
      <c r="O44" s="251"/>
      <c r="P44" s="251"/>
      <c r="Q44" s="251"/>
      <c r="R44" s="251"/>
      <c r="S44" s="251"/>
      <c r="T44" s="251"/>
      <c r="U44" s="251"/>
      <c r="V44" s="251"/>
      <c r="W44" s="251"/>
      <c r="X44" s="251"/>
      <c r="Y44" s="251"/>
      <c r="Z44" s="251"/>
      <c r="AA44" s="234"/>
      <c r="AB44" s="234"/>
      <c r="AC44" s="234"/>
      <c r="AD44" s="234"/>
      <c r="AE44" s="250">
        <v>5000</v>
      </c>
      <c r="AF44" s="250">
        <v>5000</v>
      </c>
      <c r="AG44" s="230">
        <f t="shared" si="6"/>
        <v>4350</v>
      </c>
      <c r="AH44" s="234"/>
      <c r="AI44" s="252">
        <f t="shared" si="8"/>
        <v>4350</v>
      </c>
      <c r="AJ44" s="234"/>
      <c r="AK44" s="234"/>
      <c r="AL44" s="234"/>
      <c r="AM44" s="234"/>
      <c r="AN44" s="253"/>
      <c r="AO44" s="195"/>
      <c r="AP44" s="195"/>
      <c r="AQ44" s="195"/>
    </row>
    <row r="45" spans="1:43" s="196" customFormat="1" ht="49.5" x14ac:dyDescent="0.25">
      <c r="A45" s="219">
        <v>12</v>
      </c>
      <c r="B45" s="249" t="s">
        <v>1386</v>
      </c>
      <c r="C45" s="237">
        <v>7789912</v>
      </c>
      <c r="D45" s="238"/>
      <c r="E45" s="238"/>
      <c r="F45" s="225"/>
      <c r="G45" s="237" t="s">
        <v>1387</v>
      </c>
      <c r="H45" s="250">
        <v>4000</v>
      </c>
      <c r="I45" s="250">
        <v>4000</v>
      </c>
      <c r="J45" s="250"/>
      <c r="K45" s="250"/>
      <c r="L45" s="251"/>
      <c r="M45" s="251"/>
      <c r="N45" s="251"/>
      <c r="O45" s="251"/>
      <c r="P45" s="251"/>
      <c r="Q45" s="251"/>
      <c r="R45" s="251"/>
      <c r="S45" s="251"/>
      <c r="T45" s="251"/>
      <c r="U45" s="251"/>
      <c r="V45" s="251"/>
      <c r="W45" s="251"/>
      <c r="X45" s="251"/>
      <c r="Y45" s="251"/>
      <c r="Z45" s="251"/>
      <c r="AA45" s="234"/>
      <c r="AB45" s="234"/>
      <c r="AC45" s="234"/>
      <c r="AD45" s="234"/>
      <c r="AE45" s="250">
        <v>4000</v>
      </c>
      <c r="AF45" s="250">
        <v>4000</v>
      </c>
      <c r="AG45" s="230">
        <f t="shared" si="6"/>
        <v>3480</v>
      </c>
      <c r="AH45" s="234"/>
      <c r="AI45" s="252">
        <f t="shared" si="8"/>
        <v>3480</v>
      </c>
      <c r="AJ45" s="234"/>
      <c r="AK45" s="234"/>
      <c r="AL45" s="234"/>
      <c r="AM45" s="234"/>
      <c r="AN45" s="253"/>
      <c r="AO45" s="195"/>
      <c r="AP45" s="195"/>
      <c r="AQ45" s="195"/>
    </row>
    <row r="46" spans="1:43" s="196" customFormat="1" ht="49.5" x14ac:dyDescent="0.25">
      <c r="A46" s="219">
        <v>13</v>
      </c>
      <c r="B46" s="249" t="s">
        <v>1081</v>
      </c>
      <c r="C46" s="237">
        <v>7789911</v>
      </c>
      <c r="D46" s="238"/>
      <c r="E46" s="238"/>
      <c r="F46" s="225"/>
      <c r="G46" s="237" t="s">
        <v>1388</v>
      </c>
      <c r="H46" s="250">
        <v>3000</v>
      </c>
      <c r="I46" s="250">
        <v>3000</v>
      </c>
      <c r="J46" s="250"/>
      <c r="K46" s="250"/>
      <c r="L46" s="251"/>
      <c r="M46" s="251"/>
      <c r="N46" s="251"/>
      <c r="O46" s="251"/>
      <c r="P46" s="251"/>
      <c r="Q46" s="251"/>
      <c r="R46" s="251"/>
      <c r="S46" s="251"/>
      <c r="T46" s="251"/>
      <c r="U46" s="251"/>
      <c r="V46" s="251"/>
      <c r="W46" s="251"/>
      <c r="X46" s="251"/>
      <c r="Y46" s="251"/>
      <c r="Z46" s="251"/>
      <c r="AA46" s="234"/>
      <c r="AB46" s="234"/>
      <c r="AC46" s="234"/>
      <c r="AD46" s="234"/>
      <c r="AE46" s="250">
        <v>3000</v>
      </c>
      <c r="AF46" s="250">
        <v>3000</v>
      </c>
      <c r="AG46" s="230">
        <f t="shared" si="6"/>
        <v>2610</v>
      </c>
      <c r="AH46" s="234"/>
      <c r="AI46" s="252">
        <f t="shared" si="8"/>
        <v>2610</v>
      </c>
      <c r="AJ46" s="234"/>
      <c r="AK46" s="234"/>
      <c r="AL46" s="234"/>
      <c r="AM46" s="234"/>
      <c r="AN46" s="253"/>
      <c r="AO46" s="195"/>
      <c r="AP46" s="195"/>
      <c r="AQ46" s="195"/>
    </row>
    <row r="47" spans="1:43" s="196" customFormat="1" ht="49.5" x14ac:dyDescent="0.25">
      <c r="A47" s="219">
        <v>14</v>
      </c>
      <c r="B47" s="249" t="s">
        <v>1083</v>
      </c>
      <c r="C47" s="237">
        <v>7789908</v>
      </c>
      <c r="D47" s="238"/>
      <c r="E47" s="238"/>
      <c r="F47" s="225"/>
      <c r="G47" s="237" t="s">
        <v>1389</v>
      </c>
      <c r="H47" s="250">
        <v>4000</v>
      </c>
      <c r="I47" s="250">
        <v>4000</v>
      </c>
      <c r="J47" s="250"/>
      <c r="K47" s="250"/>
      <c r="L47" s="251"/>
      <c r="M47" s="251"/>
      <c r="N47" s="251"/>
      <c r="O47" s="251"/>
      <c r="P47" s="251"/>
      <c r="Q47" s="251"/>
      <c r="R47" s="251"/>
      <c r="S47" s="251"/>
      <c r="T47" s="251"/>
      <c r="U47" s="251"/>
      <c r="V47" s="251"/>
      <c r="W47" s="251"/>
      <c r="X47" s="251"/>
      <c r="Y47" s="251"/>
      <c r="Z47" s="251"/>
      <c r="AA47" s="234"/>
      <c r="AB47" s="234"/>
      <c r="AC47" s="234"/>
      <c r="AD47" s="234"/>
      <c r="AE47" s="250">
        <v>4000</v>
      </c>
      <c r="AF47" s="250">
        <v>4000</v>
      </c>
      <c r="AG47" s="230">
        <f t="shared" si="6"/>
        <v>3480</v>
      </c>
      <c r="AH47" s="234"/>
      <c r="AI47" s="252">
        <f t="shared" si="8"/>
        <v>3480</v>
      </c>
      <c r="AJ47" s="234"/>
      <c r="AK47" s="234"/>
      <c r="AL47" s="234"/>
      <c r="AM47" s="234"/>
      <c r="AN47" s="253"/>
      <c r="AO47" s="195"/>
      <c r="AP47" s="195"/>
      <c r="AQ47" s="195"/>
    </row>
    <row r="48" spans="1:43" s="196" customFormat="1" ht="49.5" x14ac:dyDescent="0.25">
      <c r="A48" s="219">
        <v>15</v>
      </c>
      <c r="B48" s="249" t="s">
        <v>1390</v>
      </c>
      <c r="C48" s="237">
        <v>7790107</v>
      </c>
      <c r="D48" s="238"/>
      <c r="E48" s="238"/>
      <c r="F48" s="225"/>
      <c r="G48" s="237" t="s">
        <v>1391</v>
      </c>
      <c r="H48" s="250">
        <v>4000</v>
      </c>
      <c r="I48" s="250">
        <v>4000</v>
      </c>
      <c r="J48" s="250"/>
      <c r="K48" s="250"/>
      <c r="L48" s="251"/>
      <c r="M48" s="251"/>
      <c r="N48" s="251"/>
      <c r="O48" s="251"/>
      <c r="P48" s="251"/>
      <c r="Q48" s="251"/>
      <c r="R48" s="251"/>
      <c r="S48" s="251"/>
      <c r="T48" s="251"/>
      <c r="U48" s="251"/>
      <c r="V48" s="251"/>
      <c r="W48" s="251"/>
      <c r="X48" s="251"/>
      <c r="Y48" s="251"/>
      <c r="Z48" s="251"/>
      <c r="AA48" s="234"/>
      <c r="AB48" s="234"/>
      <c r="AC48" s="234"/>
      <c r="AD48" s="234"/>
      <c r="AE48" s="250">
        <v>4000</v>
      </c>
      <c r="AF48" s="250">
        <v>4000</v>
      </c>
      <c r="AG48" s="230">
        <f t="shared" si="6"/>
        <v>3480</v>
      </c>
      <c r="AH48" s="234"/>
      <c r="AI48" s="252">
        <f t="shared" si="8"/>
        <v>3480</v>
      </c>
      <c r="AJ48" s="234"/>
      <c r="AK48" s="234"/>
      <c r="AL48" s="234"/>
      <c r="AM48" s="234"/>
      <c r="AN48" s="253"/>
      <c r="AO48" s="195"/>
      <c r="AP48" s="195"/>
      <c r="AQ48" s="195"/>
    </row>
    <row r="49" spans="1:43" s="196" customFormat="1" ht="49.5" x14ac:dyDescent="0.25">
      <c r="A49" s="219">
        <v>16</v>
      </c>
      <c r="B49" s="249" t="s">
        <v>1392</v>
      </c>
      <c r="C49" s="237">
        <v>7789909</v>
      </c>
      <c r="D49" s="238"/>
      <c r="E49" s="238"/>
      <c r="F49" s="225"/>
      <c r="G49" s="237" t="s">
        <v>1393</v>
      </c>
      <c r="H49" s="250">
        <v>4000</v>
      </c>
      <c r="I49" s="250">
        <v>4000</v>
      </c>
      <c r="J49" s="250"/>
      <c r="K49" s="250"/>
      <c r="L49" s="251"/>
      <c r="M49" s="251"/>
      <c r="N49" s="251"/>
      <c r="O49" s="251"/>
      <c r="P49" s="251"/>
      <c r="Q49" s="251"/>
      <c r="R49" s="251"/>
      <c r="S49" s="251"/>
      <c r="T49" s="251"/>
      <c r="U49" s="251"/>
      <c r="V49" s="251"/>
      <c r="W49" s="251"/>
      <c r="X49" s="251"/>
      <c r="Y49" s="251"/>
      <c r="Z49" s="251"/>
      <c r="AA49" s="234"/>
      <c r="AB49" s="234"/>
      <c r="AC49" s="234"/>
      <c r="AD49" s="234"/>
      <c r="AE49" s="250">
        <v>4000</v>
      </c>
      <c r="AF49" s="250">
        <v>4000</v>
      </c>
      <c r="AG49" s="230">
        <f t="shared" si="6"/>
        <v>3480</v>
      </c>
      <c r="AH49" s="234"/>
      <c r="AI49" s="252">
        <f t="shared" si="8"/>
        <v>3480</v>
      </c>
      <c r="AJ49" s="234"/>
      <c r="AK49" s="234"/>
      <c r="AL49" s="234"/>
      <c r="AM49" s="234"/>
      <c r="AN49" s="253"/>
      <c r="AO49" s="195"/>
      <c r="AP49" s="195"/>
      <c r="AQ49" s="195"/>
    </row>
    <row r="50" spans="1:43" s="196" customFormat="1" ht="49.5" x14ac:dyDescent="0.25">
      <c r="A50" s="219">
        <v>17</v>
      </c>
      <c r="B50" s="236" t="s">
        <v>1394</v>
      </c>
      <c r="C50" s="237">
        <v>7789915</v>
      </c>
      <c r="D50" s="238"/>
      <c r="E50" s="238"/>
      <c r="F50" s="225"/>
      <c r="G50" s="237" t="s">
        <v>1395</v>
      </c>
      <c r="H50" s="250">
        <v>4500</v>
      </c>
      <c r="I50" s="250">
        <v>4500</v>
      </c>
      <c r="J50" s="250"/>
      <c r="K50" s="250"/>
      <c r="L50" s="251"/>
      <c r="M50" s="251"/>
      <c r="N50" s="251"/>
      <c r="O50" s="251"/>
      <c r="P50" s="251"/>
      <c r="Q50" s="251"/>
      <c r="R50" s="251"/>
      <c r="S50" s="251"/>
      <c r="T50" s="251"/>
      <c r="U50" s="251"/>
      <c r="V50" s="251"/>
      <c r="W50" s="251"/>
      <c r="X50" s="251"/>
      <c r="Y50" s="251"/>
      <c r="Z50" s="251"/>
      <c r="AA50" s="234"/>
      <c r="AB50" s="234"/>
      <c r="AC50" s="234"/>
      <c r="AD50" s="234"/>
      <c r="AE50" s="250">
        <v>4500</v>
      </c>
      <c r="AF50" s="250">
        <v>4500</v>
      </c>
      <c r="AG50" s="230">
        <f t="shared" si="6"/>
        <v>3915</v>
      </c>
      <c r="AH50" s="234"/>
      <c r="AI50" s="252">
        <f t="shared" si="8"/>
        <v>3915</v>
      </c>
      <c r="AJ50" s="234"/>
      <c r="AK50" s="234"/>
      <c r="AL50" s="234"/>
      <c r="AM50" s="234"/>
      <c r="AN50" s="253"/>
      <c r="AO50" s="195"/>
      <c r="AP50" s="195"/>
      <c r="AQ50" s="195"/>
    </row>
    <row r="51" spans="1:43" s="198" customFormat="1" ht="49.5" x14ac:dyDescent="0.25">
      <c r="A51" s="219">
        <v>18</v>
      </c>
      <c r="B51" s="236" t="s">
        <v>1396</v>
      </c>
      <c r="C51" s="237">
        <v>7790110</v>
      </c>
      <c r="D51" s="238"/>
      <c r="E51" s="238"/>
      <c r="F51" s="225"/>
      <c r="G51" s="237" t="s">
        <v>1397</v>
      </c>
      <c r="H51" s="250">
        <v>9500</v>
      </c>
      <c r="I51" s="250">
        <v>9500</v>
      </c>
      <c r="J51" s="250"/>
      <c r="K51" s="250"/>
      <c r="L51" s="251"/>
      <c r="M51" s="251"/>
      <c r="N51" s="251"/>
      <c r="O51" s="251"/>
      <c r="P51" s="251"/>
      <c r="Q51" s="251"/>
      <c r="R51" s="251"/>
      <c r="S51" s="251"/>
      <c r="T51" s="251"/>
      <c r="U51" s="251"/>
      <c r="V51" s="251"/>
      <c r="W51" s="251"/>
      <c r="X51" s="251"/>
      <c r="Y51" s="251"/>
      <c r="Z51" s="251"/>
      <c r="AA51" s="234"/>
      <c r="AB51" s="234"/>
      <c r="AC51" s="234"/>
      <c r="AD51" s="234"/>
      <c r="AE51" s="250">
        <v>9500</v>
      </c>
      <c r="AF51" s="250">
        <v>9500</v>
      </c>
      <c r="AG51" s="230">
        <f t="shared" si="6"/>
        <v>8550</v>
      </c>
      <c r="AH51" s="234"/>
      <c r="AI51" s="250">
        <v>8550</v>
      </c>
      <c r="AJ51" s="234"/>
      <c r="AK51" s="234"/>
      <c r="AL51" s="234"/>
      <c r="AM51" s="234"/>
      <c r="AN51" s="253"/>
      <c r="AO51" s="197"/>
      <c r="AP51" s="197"/>
      <c r="AQ51" s="197"/>
    </row>
    <row r="52" spans="1:43" s="198" customFormat="1" ht="49.5" x14ac:dyDescent="0.25">
      <c r="A52" s="219">
        <v>19</v>
      </c>
      <c r="B52" s="236" t="s">
        <v>1398</v>
      </c>
      <c r="C52" s="237">
        <v>7790109</v>
      </c>
      <c r="D52" s="238"/>
      <c r="E52" s="238"/>
      <c r="F52" s="225"/>
      <c r="G52" s="237" t="s">
        <v>1399</v>
      </c>
      <c r="H52" s="250">
        <v>9000</v>
      </c>
      <c r="I52" s="250">
        <v>9000</v>
      </c>
      <c r="J52" s="250"/>
      <c r="K52" s="250"/>
      <c r="L52" s="251"/>
      <c r="M52" s="251"/>
      <c r="N52" s="251"/>
      <c r="O52" s="251"/>
      <c r="P52" s="251"/>
      <c r="Q52" s="251"/>
      <c r="R52" s="251"/>
      <c r="S52" s="251"/>
      <c r="T52" s="251"/>
      <c r="U52" s="251"/>
      <c r="V52" s="251"/>
      <c r="W52" s="251"/>
      <c r="X52" s="251"/>
      <c r="Y52" s="251"/>
      <c r="Z52" s="251"/>
      <c r="AA52" s="234"/>
      <c r="AB52" s="234"/>
      <c r="AC52" s="234"/>
      <c r="AD52" s="234"/>
      <c r="AE52" s="250">
        <v>9000</v>
      </c>
      <c r="AF52" s="250">
        <v>9000</v>
      </c>
      <c r="AG52" s="230">
        <f t="shared" si="6"/>
        <v>8100</v>
      </c>
      <c r="AH52" s="234"/>
      <c r="AI52" s="250">
        <v>8100</v>
      </c>
      <c r="AJ52" s="234"/>
      <c r="AK52" s="234"/>
      <c r="AL52" s="234"/>
      <c r="AM52" s="234"/>
      <c r="AN52" s="253"/>
      <c r="AO52" s="197"/>
      <c r="AP52" s="197"/>
      <c r="AQ52" s="197"/>
    </row>
    <row r="53" spans="1:43" s="196" customFormat="1" ht="49.5" x14ac:dyDescent="0.25">
      <c r="A53" s="219">
        <v>20</v>
      </c>
      <c r="B53" s="255" t="s">
        <v>1400</v>
      </c>
      <c r="C53" s="237">
        <v>7791143</v>
      </c>
      <c r="D53" s="238"/>
      <c r="E53" s="238"/>
      <c r="F53" s="225"/>
      <c r="G53" s="239" t="s">
        <v>1401</v>
      </c>
      <c r="H53" s="256">
        <v>1400</v>
      </c>
      <c r="I53" s="256">
        <f>H53</f>
        <v>1400</v>
      </c>
      <c r="J53" s="250"/>
      <c r="K53" s="250"/>
      <c r="L53" s="251"/>
      <c r="M53" s="251"/>
      <c r="N53" s="251"/>
      <c r="O53" s="251"/>
      <c r="P53" s="251"/>
      <c r="Q53" s="251"/>
      <c r="R53" s="251"/>
      <c r="S53" s="251"/>
      <c r="T53" s="251"/>
      <c r="U53" s="251"/>
      <c r="V53" s="251"/>
      <c r="W53" s="251"/>
      <c r="X53" s="251"/>
      <c r="Y53" s="251"/>
      <c r="Z53" s="251"/>
      <c r="AA53" s="234"/>
      <c r="AB53" s="234"/>
      <c r="AC53" s="234"/>
      <c r="AD53" s="234"/>
      <c r="AE53" s="256">
        <v>1400</v>
      </c>
      <c r="AF53" s="256">
        <f>AE53</f>
        <v>1400</v>
      </c>
      <c r="AG53" s="230">
        <f t="shared" si="6"/>
        <v>1260</v>
      </c>
      <c r="AH53" s="256">
        <v>1260</v>
      </c>
      <c r="AI53" s="252"/>
      <c r="AJ53" s="234"/>
      <c r="AK53" s="234"/>
      <c r="AL53" s="234"/>
      <c r="AM53" s="234"/>
      <c r="AN53" s="253"/>
      <c r="AO53" s="195"/>
      <c r="AP53" s="195"/>
      <c r="AQ53" s="195"/>
    </row>
    <row r="54" spans="1:43" ht="49.5" x14ac:dyDescent="0.25">
      <c r="A54" s="219">
        <v>21</v>
      </c>
      <c r="B54" s="257" t="s">
        <v>1402</v>
      </c>
      <c r="C54" s="237">
        <v>7791742</v>
      </c>
      <c r="D54" s="238"/>
      <c r="E54" s="238"/>
      <c r="F54" s="225"/>
      <c r="G54" s="239" t="s">
        <v>1403</v>
      </c>
      <c r="H54" s="258">
        <v>364</v>
      </c>
      <c r="I54" s="259">
        <v>364</v>
      </c>
      <c r="J54" s="250"/>
      <c r="K54" s="250"/>
      <c r="L54" s="251"/>
      <c r="M54" s="251"/>
      <c r="N54" s="251"/>
      <c r="O54" s="251"/>
      <c r="P54" s="251"/>
      <c r="Q54" s="251"/>
      <c r="R54" s="251"/>
      <c r="S54" s="251"/>
      <c r="T54" s="251"/>
      <c r="U54" s="251"/>
      <c r="V54" s="251"/>
      <c r="W54" s="251"/>
      <c r="X54" s="251"/>
      <c r="Y54" s="251"/>
      <c r="Z54" s="251"/>
      <c r="AA54" s="230"/>
      <c r="AB54" s="230"/>
      <c r="AC54" s="230"/>
      <c r="AD54" s="230"/>
      <c r="AE54" s="258">
        <v>364</v>
      </c>
      <c r="AF54" s="259">
        <v>364</v>
      </c>
      <c r="AG54" s="230">
        <f t="shared" si="6"/>
        <v>330</v>
      </c>
      <c r="AH54" s="259">
        <v>330</v>
      </c>
      <c r="AI54" s="252"/>
      <c r="AJ54" s="230"/>
      <c r="AK54" s="230"/>
      <c r="AL54" s="230"/>
      <c r="AM54" s="230"/>
      <c r="AN54" s="253"/>
    </row>
    <row r="55" spans="1:43" ht="49.5" x14ac:dyDescent="0.25">
      <c r="A55" s="219">
        <v>22</v>
      </c>
      <c r="B55" s="257" t="s">
        <v>1404</v>
      </c>
      <c r="C55" s="237">
        <v>7790108</v>
      </c>
      <c r="D55" s="238"/>
      <c r="E55" s="238"/>
      <c r="F55" s="225"/>
      <c r="G55" s="239" t="s">
        <v>1405</v>
      </c>
      <c r="H55" s="258">
        <v>1539</v>
      </c>
      <c r="I55" s="259">
        <v>1539</v>
      </c>
      <c r="J55" s="250"/>
      <c r="K55" s="250"/>
      <c r="L55" s="251"/>
      <c r="M55" s="251"/>
      <c r="N55" s="251"/>
      <c r="O55" s="251"/>
      <c r="P55" s="251"/>
      <c r="Q55" s="251"/>
      <c r="R55" s="251"/>
      <c r="S55" s="251"/>
      <c r="T55" s="251"/>
      <c r="U55" s="251"/>
      <c r="V55" s="251"/>
      <c r="W55" s="251"/>
      <c r="X55" s="251"/>
      <c r="Y55" s="251"/>
      <c r="Z55" s="251"/>
      <c r="AA55" s="230"/>
      <c r="AB55" s="230"/>
      <c r="AC55" s="230"/>
      <c r="AD55" s="230"/>
      <c r="AE55" s="258">
        <v>1539</v>
      </c>
      <c r="AF55" s="259">
        <v>1539</v>
      </c>
      <c r="AG55" s="230">
        <f t="shared" si="6"/>
        <v>1338.93</v>
      </c>
      <c r="AH55" s="230"/>
      <c r="AI55" s="252">
        <f>AF55*87/100</f>
        <v>1338.93</v>
      </c>
      <c r="AJ55" s="230"/>
      <c r="AK55" s="230"/>
      <c r="AL55" s="230"/>
      <c r="AM55" s="230"/>
      <c r="AN55" s="253"/>
    </row>
    <row r="56" spans="1:43" ht="49.5" x14ac:dyDescent="0.25">
      <c r="A56" s="219">
        <v>23</v>
      </c>
      <c r="B56" s="236" t="s">
        <v>1406</v>
      </c>
      <c r="C56" s="237">
        <v>7792269</v>
      </c>
      <c r="D56" s="238"/>
      <c r="E56" s="238"/>
      <c r="F56" s="225"/>
      <c r="G56" s="237" t="s">
        <v>1407</v>
      </c>
      <c r="H56" s="250">
        <v>4500</v>
      </c>
      <c r="I56" s="250">
        <v>4500</v>
      </c>
      <c r="J56" s="250"/>
      <c r="K56" s="250"/>
      <c r="L56" s="251"/>
      <c r="M56" s="251"/>
      <c r="N56" s="251"/>
      <c r="O56" s="251"/>
      <c r="P56" s="251"/>
      <c r="Q56" s="251"/>
      <c r="R56" s="251"/>
      <c r="S56" s="251"/>
      <c r="T56" s="251"/>
      <c r="U56" s="251"/>
      <c r="V56" s="251"/>
      <c r="W56" s="251"/>
      <c r="X56" s="251"/>
      <c r="Y56" s="251"/>
      <c r="Z56" s="251"/>
      <c r="AA56" s="230"/>
      <c r="AB56" s="230"/>
      <c r="AC56" s="230"/>
      <c r="AD56" s="230"/>
      <c r="AE56" s="250">
        <v>4500</v>
      </c>
      <c r="AF56" s="250">
        <v>4500</v>
      </c>
      <c r="AG56" s="230">
        <f t="shared" si="6"/>
        <v>3905</v>
      </c>
      <c r="AH56" s="230"/>
      <c r="AI56" s="252">
        <v>3905</v>
      </c>
      <c r="AJ56" s="230"/>
      <c r="AK56" s="230"/>
      <c r="AL56" s="230"/>
      <c r="AM56" s="230"/>
      <c r="AN56" s="253"/>
    </row>
  </sheetData>
  <mergeCells count="67">
    <mergeCell ref="AC11:AC13"/>
    <mergeCell ref="AD11:AD13"/>
    <mergeCell ref="AH11:AH13"/>
    <mergeCell ref="AA9:AA13"/>
    <mergeCell ref="AC10:AD10"/>
    <mergeCell ref="AB10:AB13"/>
    <mergeCell ref="AB9:AD9"/>
    <mergeCell ref="AE9:AE13"/>
    <mergeCell ref="AH1:AN1"/>
    <mergeCell ref="AF10:AF13"/>
    <mergeCell ref="AH10:AJ10"/>
    <mergeCell ref="AK10:AK13"/>
    <mergeCell ref="AI11:AI13"/>
    <mergeCell ref="AJ11:AJ13"/>
    <mergeCell ref="AN5:AN13"/>
    <mergeCell ref="AG5:AK8"/>
    <mergeCell ref="AH9:AK9"/>
    <mergeCell ref="AE5:AF8"/>
    <mergeCell ref="A2:AN2"/>
    <mergeCell ref="A3:AN3"/>
    <mergeCell ref="A4:AN4"/>
    <mergeCell ref="A5:A13"/>
    <mergeCell ref="B5:B13"/>
    <mergeCell ref="C5:C13"/>
    <mergeCell ref="D5:D13"/>
    <mergeCell ref="E5:E13"/>
    <mergeCell ref="F5:F13"/>
    <mergeCell ref="G5:I8"/>
    <mergeCell ref="J5:K7"/>
    <mergeCell ref="H9:I9"/>
    <mergeCell ref="J8:J13"/>
    <mergeCell ref="K8:K9"/>
    <mergeCell ref="K10:K13"/>
    <mergeCell ref="G9:G13"/>
    <mergeCell ref="H10:H13"/>
    <mergeCell ref="I10:I13"/>
    <mergeCell ref="AA5:AD8"/>
    <mergeCell ref="AL5:AL13"/>
    <mergeCell ref="AM5:AM13"/>
    <mergeCell ref="AG9:AG13"/>
    <mergeCell ref="U10:V10"/>
    <mergeCell ref="X10:X13"/>
    <mergeCell ref="T9:V9"/>
    <mergeCell ref="L5:Z6"/>
    <mergeCell ref="M10:M13"/>
    <mergeCell ref="P10:P13"/>
    <mergeCell ref="Q10:R10"/>
    <mergeCell ref="T10:T13"/>
    <mergeCell ref="W9:W13"/>
    <mergeCell ref="X9:Z9"/>
    <mergeCell ref="Y10:Z10"/>
    <mergeCell ref="Y11:Y13"/>
    <mergeCell ref="L7:N7"/>
    <mergeCell ref="O7:R7"/>
    <mergeCell ref="S7:V7"/>
    <mergeCell ref="W7:Z7"/>
    <mergeCell ref="L9:L13"/>
    <mergeCell ref="Z11:Z13"/>
    <mergeCell ref="N11:N13"/>
    <mergeCell ref="Q11:Q13"/>
    <mergeCell ref="R11:R13"/>
    <mergeCell ref="U11:U13"/>
    <mergeCell ref="V11:V13"/>
    <mergeCell ref="M9:N9"/>
    <mergeCell ref="O9:O13"/>
    <mergeCell ref="P9:R9"/>
    <mergeCell ref="S9:S13"/>
  </mergeCells>
  <printOptions horizontalCentered="1"/>
  <pageMargins left="0.11811023622047245" right="0.11811023622047245" top="0.15748031496062992" bottom="0.15748031496062992" header="0.31496062992125984" footer="0.31496062992125984"/>
  <pageSetup paperSize="9" scale="90" orientation="landscape" verticalDpi="0" r:id="rId1"/>
  <headerFooter>
    <oddFooter>Page &amp;P</oddFooter>
  </headerFooter>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0000"/>
  </sheetPr>
  <dimension ref="A1:E20"/>
  <sheetViews>
    <sheetView workbookViewId="0">
      <selection activeCell="L12" sqref="L12"/>
    </sheetView>
  </sheetViews>
  <sheetFormatPr defaultRowHeight="15" x14ac:dyDescent="0.25"/>
  <cols>
    <col min="1" max="1" width="5.85546875" customWidth="1"/>
    <col min="2" max="2" width="39.7109375" customWidth="1"/>
    <col min="3" max="5" width="12.28515625" customWidth="1"/>
  </cols>
  <sheetData>
    <row r="1" spans="1:5" ht="15.75" x14ac:dyDescent="0.25">
      <c r="E1" s="30" t="s">
        <v>687</v>
      </c>
    </row>
    <row r="2" spans="1:5" ht="15.75" x14ac:dyDescent="0.25">
      <c r="A2" s="482" t="s">
        <v>748</v>
      </c>
      <c r="B2" s="482"/>
      <c r="C2" s="482"/>
      <c r="D2" s="482"/>
      <c r="E2" s="482"/>
    </row>
    <row r="3" spans="1:5" ht="15.75" x14ac:dyDescent="0.25">
      <c r="A3" s="482" t="s">
        <v>632</v>
      </c>
      <c r="B3" s="482"/>
      <c r="C3" s="482"/>
      <c r="D3" s="482"/>
      <c r="E3" s="482"/>
    </row>
    <row r="4" spans="1:5" ht="15.75" x14ac:dyDescent="0.25">
      <c r="A4" s="482" t="s">
        <v>126</v>
      </c>
      <c r="B4" s="482"/>
      <c r="C4" s="482"/>
      <c r="D4" s="482"/>
      <c r="E4" s="482"/>
    </row>
    <row r="5" spans="1:5" ht="15.75" x14ac:dyDescent="0.25">
      <c r="E5" s="31" t="s">
        <v>56</v>
      </c>
    </row>
    <row r="6" spans="1:5" ht="48" customHeight="1" x14ac:dyDescent="0.25">
      <c r="A6" s="34" t="s">
        <v>3</v>
      </c>
      <c r="B6" s="34" t="s">
        <v>4</v>
      </c>
      <c r="C6" s="34" t="s">
        <v>618</v>
      </c>
      <c r="D6" s="34" t="s">
        <v>357</v>
      </c>
      <c r="E6" s="34" t="s">
        <v>374</v>
      </c>
    </row>
    <row r="7" spans="1:5" s="43" customFormat="1" ht="15.75" x14ac:dyDescent="0.25">
      <c r="A7" s="33" t="s">
        <v>15</v>
      </c>
      <c r="B7" s="33" t="s">
        <v>16</v>
      </c>
      <c r="C7" s="33">
        <v>1</v>
      </c>
      <c r="D7" s="33">
        <v>2</v>
      </c>
      <c r="E7" s="33" t="s">
        <v>269</v>
      </c>
    </row>
    <row r="8" spans="1:5" ht="15.75" x14ac:dyDescent="0.25">
      <c r="A8" s="34"/>
      <c r="B8" s="35" t="s">
        <v>133</v>
      </c>
      <c r="C8" s="33"/>
      <c r="D8" s="33"/>
      <c r="E8" s="33"/>
    </row>
    <row r="9" spans="1:5" ht="21.75" customHeight="1" x14ac:dyDescent="0.25">
      <c r="A9" s="33">
        <v>1</v>
      </c>
      <c r="B9" s="36" t="s">
        <v>633</v>
      </c>
      <c r="C9" s="33"/>
      <c r="D9" s="33"/>
      <c r="E9" s="33"/>
    </row>
    <row r="10" spans="1:5" ht="21.75" customHeight="1" x14ac:dyDescent="0.25">
      <c r="A10" s="33" t="s">
        <v>22</v>
      </c>
      <c r="B10" s="37" t="s">
        <v>634</v>
      </c>
      <c r="C10" s="33"/>
      <c r="D10" s="33"/>
      <c r="E10" s="33"/>
    </row>
    <row r="11" spans="1:5" ht="21.75" customHeight="1" x14ac:dyDescent="0.25">
      <c r="A11" s="33" t="s">
        <v>22</v>
      </c>
      <c r="B11" s="37" t="s">
        <v>635</v>
      </c>
      <c r="C11" s="33"/>
      <c r="D11" s="33"/>
      <c r="E11" s="33"/>
    </row>
    <row r="12" spans="1:5" ht="21.75" customHeight="1" x14ac:dyDescent="0.25">
      <c r="A12" s="33">
        <v>2</v>
      </c>
      <c r="B12" s="36" t="s">
        <v>636</v>
      </c>
      <c r="C12" s="33"/>
      <c r="D12" s="33"/>
      <c r="E12" s="33"/>
    </row>
    <row r="13" spans="1:5" ht="21.75" customHeight="1" x14ac:dyDescent="0.25">
      <c r="A13" s="33">
        <v>3</v>
      </c>
      <c r="B13" s="36" t="s">
        <v>637</v>
      </c>
      <c r="C13" s="33"/>
      <c r="D13" s="33"/>
      <c r="E13" s="33"/>
    </row>
    <row r="14" spans="1:5" ht="21.75" customHeight="1" x14ac:dyDescent="0.25">
      <c r="A14" s="33">
        <v>4</v>
      </c>
      <c r="B14" s="36" t="s">
        <v>638</v>
      </c>
      <c r="C14" s="33"/>
      <c r="D14" s="33"/>
      <c r="E14" s="33"/>
    </row>
    <row r="15" spans="1:5" ht="21.75" customHeight="1" x14ac:dyDescent="0.25">
      <c r="A15" s="33">
        <v>5</v>
      </c>
      <c r="B15" s="36" t="s">
        <v>639</v>
      </c>
      <c r="C15" s="33"/>
      <c r="D15" s="33"/>
      <c r="E15" s="33"/>
    </row>
    <row r="16" spans="1:5" ht="21.75" customHeight="1" x14ac:dyDescent="0.25">
      <c r="A16" s="33">
        <v>6</v>
      </c>
      <c r="B16" s="36" t="s">
        <v>640</v>
      </c>
      <c r="C16" s="33"/>
      <c r="D16" s="33"/>
      <c r="E16" s="33"/>
    </row>
    <row r="17" spans="1:5" ht="21.75" customHeight="1" x14ac:dyDescent="0.25">
      <c r="A17" s="33">
        <v>7</v>
      </c>
      <c r="B17" s="36" t="s">
        <v>641</v>
      </c>
      <c r="C17" s="33"/>
      <c r="D17" s="33"/>
      <c r="E17" s="33"/>
    </row>
    <row r="18" spans="1:5" ht="21.75" customHeight="1" x14ac:dyDescent="0.25">
      <c r="A18" s="33">
        <v>8</v>
      </c>
      <c r="B18" s="36"/>
      <c r="C18" s="33"/>
      <c r="D18" s="33"/>
      <c r="E18" s="33"/>
    </row>
    <row r="19" spans="1:5" ht="21.75" customHeight="1" x14ac:dyDescent="0.25">
      <c r="A19" s="33">
        <v>9</v>
      </c>
      <c r="B19" s="36"/>
      <c r="C19" s="33"/>
      <c r="D19" s="33"/>
      <c r="E19" s="33"/>
    </row>
    <row r="20" spans="1:5" ht="21.75" customHeight="1" x14ac:dyDescent="0.25">
      <c r="A20" s="33">
        <v>10</v>
      </c>
      <c r="B20" s="36"/>
      <c r="C20" s="33"/>
      <c r="D20" s="33"/>
      <c r="E20" s="33"/>
    </row>
  </sheetData>
  <mergeCells count="3">
    <mergeCell ref="A2:E2"/>
    <mergeCell ref="A3:E3"/>
    <mergeCell ref="A4:E4"/>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Y40"/>
  <sheetViews>
    <sheetView topLeftCell="A18" workbookViewId="0">
      <selection activeCell="I26" sqref="I26"/>
    </sheetView>
  </sheetViews>
  <sheetFormatPr defaultColWidth="8.85546875" defaultRowHeight="15.75" x14ac:dyDescent="0.25"/>
  <cols>
    <col min="1" max="1" width="6.42578125" style="153" customWidth="1"/>
    <col min="2" max="2" width="61.42578125" style="122" customWidth="1"/>
    <col min="3" max="3" width="15.42578125" style="122" hidden="1" customWidth="1"/>
    <col min="4" max="4" width="10.85546875" style="122" hidden="1" customWidth="1"/>
    <col min="5" max="5" width="7.85546875" style="122" hidden="1" customWidth="1"/>
    <col min="6" max="6" width="14.42578125" style="122" customWidth="1"/>
    <col min="7" max="7" width="14.7109375" style="122" customWidth="1"/>
    <col min="8" max="8" width="15.140625" style="122" customWidth="1"/>
    <col min="9" max="9" width="13.5703125" style="122" customWidth="1"/>
    <col min="10" max="10" width="11" style="131" hidden="1" customWidth="1"/>
    <col min="11" max="11" width="13" style="122" hidden="1" customWidth="1"/>
    <col min="12" max="12" width="13" style="131" hidden="1" customWidth="1"/>
    <col min="13" max="13" width="11.42578125" style="122" hidden="1" customWidth="1"/>
    <col min="14" max="14" width="12.28515625" style="122" customWidth="1"/>
    <col min="15" max="15" width="12.140625" style="122" customWidth="1"/>
    <col min="16" max="16" width="10" style="122" hidden="1" customWidth="1"/>
    <col min="17" max="17" width="8.7109375" style="122" hidden="1" customWidth="1"/>
    <col min="18" max="18" width="12" style="122" customWidth="1"/>
    <col min="19" max="19" width="12.42578125" style="122" customWidth="1"/>
    <col min="20" max="20" width="11.5703125" style="122" customWidth="1"/>
    <col min="21" max="21" width="11.85546875" style="122" customWidth="1"/>
    <col min="22" max="22" width="26" style="154" hidden="1" customWidth="1"/>
    <col min="23" max="23" width="12.28515625" style="122" bestFit="1" customWidth="1"/>
    <col min="24" max="24" width="13.5703125" style="122" bestFit="1" customWidth="1"/>
    <col min="25" max="25" width="13.7109375" style="122" bestFit="1" customWidth="1"/>
    <col min="26" max="26" width="9.28515625" style="122" bestFit="1" customWidth="1"/>
    <col min="27" max="28" width="9.140625" style="122" bestFit="1" customWidth="1"/>
    <col min="29" max="34" width="8.85546875" style="122"/>
    <col min="35" max="36" width="9.140625" style="122" bestFit="1" customWidth="1"/>
    <col min="37" max="256" width="8.85546875" style="122"/>
    <col min="257" max="257" width="6.42578125" style="122" customWidth="1"/>
    <col min="258" max="258" width="61.42578125" style="122" customWidth="1"/>
    <col min="259" max="261" width="0" style="122" hidden="1" customWidth="1"/>
    <col min="262" max="262" width="14.42578125" style="122" customWidth="1"/>
    <col min="263" max="263" width="14.7109375" style="122" customWidth="1"/>
    <col min="264" max="264" width="15.140625" style="122" customWidth="1"/>
    <col min="265" max="265" width="13.5703125" style="122" customWidth="1"/>
    <col min="266" max="269" width="0" style="122" hidden="1" customWidth="1"/>
    <col min="270" max="270" width="12.28515625" style="122" customWidth="1"/>
    <col min="271" max="271" width="12.140625" style="122" customWidth="1"/>
    <col min="272" max="273" width="0" style="122" hidden="1" customWidth="1"/>
    <col min="274" max="274" width="12" style="122" customWidth="1"/>
    <col min="275" max="275" width="12.42578125" style="122" customWidth="1"/>
    <col min="276" max="276" width="11.5703125" style="122" customWidth="1"/>
    <col min="277" max="277" width="11.85546875" style="122" customWidth="1"/>
    <col min="278" max="278" width="0" style="122" hidden="1" customWidth="1"/>
    <col min="279" max="279" width="12.28515625" style="122" bestFit="1" customWidth="1"/>
    <col min="280" max="280" width="13.5703125" style="122" bestFit="1" customWidth="1"/>
    <col min="281" max="281" width="13.7109375" style="122" bestFit="1" customWidth="1"/>
    <col min="282" max="282" width="9.28515625" style="122" bestFit="1" customWidth="1"/>
    <col min="283" max="284" width="9.140625" style="122" bestFit="1" customWidth="1"/>
    <col min="285" max="290" width="8.85546875" style="122"/>
    <col min="291" max="292" width="9.140625" style="122" bestFit="1" customWidth="1"/>
    <col min="293" max="512" width="8.85546875" style="122"/>
    <col min="513" max="513" width="6.42578125" style="122" customWidth="1"/>
    <col min="514" max="514" width="61.42578125" style="122" customWidth="1"/>
    <col min="515" max="517" width="0" style="122" hidden="1" customWidth="1"/>
    <col min="518" max="518" width="14.42578125" style="122" customWidth="1"/>
    <col min="519" max="519" width="14.7109375" style="122" customWidth="1"/>
    <col min="520" max="520" width="15.140625" style="122" customWidth="1"/>
    <col min="521" max="521" width="13.5703125" style="122" customWidth="1"/>
    <col min="522" max="525" width="0" style="122" hidden="1" customWidth="1"/>
    <col min="526" max="526" width="12.28515625" style="122" customWidth="1"/>
    <col min="527" max="527" width="12.140625" style="122" customWidth="1"/>
    <col min="528" max="529" width="0" style="122" hidden="1" customWidth="1"/>
    <col min="530" max="530" width="12" style="122" customWidth="1"/>
    <col min="531" max="531" width="12.42578125" style="122" customWidth="1"/>
    <col min="532" max="532" width="11.5703125" style="122" customWidth="1"/>
    <col min="533" max="533" width="11.85546875" style="122" customWidth="1"/>
    <col min="534" max="534" width="0" style="122" hidden="1" customWidth="1"/>
    <col min="535" max="535" width="12.28515625" style="122" bestFit="1" customWidth="1"/>
    <col min="536" max="536" width="13.5703125" style="122" bestFit="1" customWidth="1"/>
    <col min="537" max="537" width="13.7109375" style="122" bestFit="1" customWidth="1"/>
    <col min="538" max="538" width="9.28515625" style="122" bestFit="1" customWidth="1"/>
    <col min="539" max="540" width="9.140625" style="122" bestFit="1" customWidth="1"/>
    <col min="541" max="546" width="8.85546875" style="122"/>
    <col min="547" max="548" width="9.140625" style="122" bestFit="1" customWidth="1"/>
    <col min="549" max="768" width="8.85546875" style="122"/>
    <col min="769" max="769" width="6.42578125" style="122" customWidth="1"/>
    <col min="770" max="770" width="61.42578125" style="122" customWidth="1"/>
    <col min="771" max="773" width="0" style="122" hidden="1" customWidth="1"/>
    <col min="774" max="774" width="14.42578125" style="122" customWidth="1"/>
    <col min="775" max="775" width="14.7109375" style="122" customWidth="1"/>
    <col min="776" max="776" width="15.140625" style="122" customWidth="1"/>
    <col min="777" max="777" width="13.5703125" style="122" customWidth="1"/>
    <col min="778" max="781" width="0" style="122" hidden="1" customWidth="1"/>
    <col min="782" max="782" width="12.28515625" style="122" customWidth="1"/>
    <col min="783" max="783" width="12.140625" style="122" customWidth="1"/>
    <col min="784" max="785" width="0" style="122" hidden="1" customWidth="1"/>
    <col min="786" max="786" width="12" style="122" customWidth="1"/>
    <col min="787" max="787" width="12.42578125" style="122" customWidth="1"/>
    <col min="788" max="788" width="11.5703125" style="122" customWidth="1"/>
    <col min="789" max="789" width="11.85546875" style="122" customWidth="1"/>
    <col min="790" max="790" width="0" style="122" hidden="1" customWidth="1"/>
    <col min="791" max="791" width="12.28515625" style="122" bestFit="1" customWidth="1"/>
    <col min="792" max="792" width="13.5703125" style="122" bestFit="1" customWidth="1"/>
    <col min="793" max="793" width="13.7109375" style="122" bestFit="1" customWidth="1"/>
    <col min="794" max="794" width="9.28515625" style="122" bestFit="1" customWidth="1"/>
    <col min="795" max="796" width="9.140625" style="122" bestFit="1" customWidth="1"/>
    <col min="797" max="802" width="8.85546875" style="122"/>
    <col min="803" max="804" width="9.140625" style="122" bestFit="1" customWidth="1"/>
    <col min="805" max="1024" width="8.85546875" style="122"/>
    <col min="1025" max="1025" width="6.42578125" style="122" customWidth="1"/>
    <col min="1026" max="1026" width="61.42578125" style="122" customWidth="1"/>
    <col min="1027" max="1029" width="0" style="122" hidden="1" customWidth="1"/>
    <col min="1030" max="1030" width="14.42578125" style="122" customWidth="1"/>
    <col min="1031" max="1031" width="14.7109375" style="122" customWidth="1"/>
    <col min="1032" max="1032" width="15.140625" style="122" customWidth="1"/>
    <col min="1033" max="1033" width="13.5703125" style="122" customWidth="1"/>
    <col min="1034" max="1037" width="0" style="122" hidden="1" customWidth="1"/>
    <col min="1038" max="1038" width="12.28515625" style="122" customWidth="1"/>
    <col min="1039" max="1039" width="12.140625" style="122" customWidth="1"/>
    <col min="1040" max="1041" width="0" style="122" hidden="1" customWidth="1"/>
    <col min="1042" max="1042" width="12" style="122" customWidth="1"/>
    <col min="1043" max="1043" width="12.42578125" style="122" customWidth="1"/>
    <col min="1044" max="1044" width="11.5703125" style="122" customWidth="1"/>
    <col min="1045" max="1045" width="11.85546875" style="122" customWidth="1"/>
    <col min="1046" max="1046" width="0" style="122" hidden="1" customWidth="1"/>
    <col min="1047" max="1047" width="12.28515625" style="122" bestFit="1" customWidth="1"/>
    <col min="1048" max="1048" width="13.5703125" style="122" bestFit="1" customWidth="1"/>
    <col min="1049" max="1049" width="13.7109375" style="122" bestFit="1" customWidth="1"/>
    <col min="1050" max="1050" width="9.28515625" style="122" bestFit="1" customWidth="1"/>
    <col min="1051" max="1052" width="9.140625" style="122" bestFit="1" customWidth="1"/>
    <col min="1053" max="1058" width="8.85546875" style="122"/>
    <col min="1059" max="1060" width="9.140625" style="122" bestFit="1" customWidth="1"/>
    <col min="1061" max="1280" width="8.85546875" style="122"/>
    <col min="1281" max="1281" width="6.42578125" style="122" customWidth="1"/>
    <col min="1282" max="1282" width="61.42578125" style="122" customWidth="1"/>
    <col min="1283" max="1285" width="0" style="122" hidden="1" customWidth="1"/>
    <col min="1286" max="1286" width="14.42578125" style="122" customWidth="1"/>
    <col min="1287" max="1287" width="14.7109375" style="122" customWidth="1"/>
    <col min="1288" max="1288" width="15.140625" style="122" customWidth="1"/>
    <col min="1289" max="1289" width="13.5703125" style="122" customWidth="1"/>
    <col min="1290" max="1293" width="0" style="122" hidden="1" customWidth="1"/>
    <col min="1294" max="1294" width="12.28515625" style="122" customWidth="1"/>
    <col min="1295" max="1295" width="12.140625" style="122" customWidth="1"/>
    <col min="1296" max="1297" width="0" style="122" hidden="1" customWidth="1"/>
    <col min="1298" max="1298" width="12" style="122" customWidth="1"/>
    <col min="1299" max="1299" width="12.42578125" style="122" customWidth="1"/>
    <col min="1300" max="1300" width="11.5703125" style="122" customWidth="1"/>
    <col min="1301" max="1301" width="11.85546875" style="122" customWidth="1"/>
    <col min="1302" max="1302" width="0" style="122" hidden="1" customWidth="1"/>
    <col min="1303" max="1303" width="12.28515625" style="122" bestFit="1" customWidth="1"/>
    <col min="1304" max="1304" width="13.5703125" style="122" bestFit="1" customWidth="1"/>
    <col min="1305" max="1305" width="13.7109375" style="122" bestFit="1" customWidth="1"/>
    <col min="1306" max="1306" width="9.28515625" style="122" bestFit="1" customWidth="1"/>
    <col min="1307" max="1308" width="9.140625" style="122" bestFit="1" customWidth="1"/>
    <col min="1309" max="1314" width="8.85546875" style="122"/>
    <col min="1315" max="1316" width="9.140625" style="122" bestFit="1" customWidth="1"/>
    <col min="1317" max="1536" width="8.85546875" style="122"/>
    <col min="1537" max="1537" width="6.42578125" style="122" customWidth="1"/>
    <col min="1538" max="1538" width="61.42578125" style="122" customWidth="1"/>
    <col min="1539" max="1541" width="0" style="122" hidden="1" customWidth="1"/>
    <col min="1542" max="1542" width="14.42578125" style="122" customWidth="1"/>
    <col min="1543" max="1543" width="14.7109375" style="122" customWidth="1"/>
    <col min="1544" max="1544" width="15.140625" style="122" customWidth="1"/>
    <col min="1545" max="1545" width="13.5703125" style="122" customWidth="1"/>
    <col min="1546" max="1549" width="0" style="122" hidden="1" customWidth="1"/>
    <col min="1550" max="1550" width="12.28515625" style="122" customWidth="1"/>
    <col min="1551" max="1551" width="12.140625" style="122" customWidth="1"/>
    <col min="1552" max="1553" width="0" style="122" hidden="1" customWidth="1"/>
    <col min="1554" max="1554" width="12" style="122" customWidth="1"/>
    <col min="1555" max="1555" width="12.42578125" style="122" customWidth="1"/>
    <col min="1556" max="1556" width="11.5703125" style="122" customWidth="1"/>
    <col min="1557" max="1557" width="11.85546875" style="122" customWidth="1"/>
    <col min="1558" max="1558" width="0" style="122" hidden="1" customWidth="1"/>
    <col min="1559" max="1559" width="12.28515625" style="122" bestFit="1" customWidth="1"/>
    <col min="1560" max="1560" width="13.5703125" style="122" bestFit="1" customWidth="1"/>
    <col min="1561" max="1561" width="13.7109375" style="122" bestFit="1" customWidth="1"/>
    <col min="1562" max="1562" width="9.28515625" style="122" bestFit="1" customWidth="1"/>
    <col min="1563" max="1564" width="9.140625" style="122" bestFit="1" customWidth="1"/>
    <col min="1565" max="1570" width="8.85546875" style="122"/>
    <col min="1571" max="1572" width="9.140625" style="122" bestFit="1" customWidth="1"/>
    <col min="1573" max="1792" width="8.85546875" style="122"/>
    <col min="1793" max="1793" width="6.42578125" style="122" customWidth="1"/>
    <col min="1794" max="1794" width="61.42578125" style="122" customWidth="1"/>
    <col min="1795" max="1797" width="0" style="122" hidden="1" customWidth="1"/>
    <col min="1798" max="1798" width="14.42578125" style="122" customWidth="1"/>
    <col min="1799" max="1799" width="14.7109375" style="122" customWidth="1"/>
    <col min="1800" max="1800" width="15.140625" style="122" customWidth="1"/>
    <col min="1801" max="1801" width="13.5703125" style="122" customWidth="1"/>
    <col min="1802" max="1805" width="0" style="122" hidden="1" customWidth="1"/>
    <col min="1806" max="1806" width="12.28515625" style="122" customWidth="1"/>
    <col min="1807" max="1807" width="12.140625" style="122" customWidth="1"/>
    <col min="1808" max="1809" width="0" style="122" hidden="1" customWidth="1"/>
    <col min="1810" max="1810" width="12" style="122" customWidth="1"/>
    <col min="1811" max="1811" width="12.42578125" style="122" customWidth="1"/>
    <col min="1812" max="1812" width="11.5703125" style="122" customWidth="1"/>
    <col min="1813" max="1813" width="11.85546875" style="122" customWidth="1"/>
    <col min="1814" max="1814" width="0" style="122" hidden="1" customWidth="1"/>
    <col min="1815" max="1815" width="12.28515625" style="122" bestFit="1" customWidth="1"/>
    <col min="1816" max="1816" width="13.5703125" style="122" bestFit="1" customWidth="1"/>
    <col min="1817" max="1817" width="13.7109375" style="122" bestFit="1" customWidth="1"/>
    <col min="1818" max="1818" width="9.28515625" style="122" bestFit="1" customWidth="1"/>
    <col min="1819" max="1820" width="9.140625" style="122" bestFit="1" customWidth="1"/>
    <col min="1821" max="1826" width="8.85546875" style="122"/>
    <col min="1827" max="1828" width="9.140625" style="122" bestFit="1" customWidth="1"/>
    <col min="1829" max="2048" width="8.85546875" style="122"/>
    <col min="2049" max="2049" width="6.42578125" style="122" customWidth="1"/>
    <col min="2050" max="2050" width="61.42578125" style="122" customWidth="1"/>
    <col min="2051" max="2053" width="0" style="122" hidden="1" customWidth="1"/>
    <col min="2054" max="2054" width="14.42578125" style="122" customWidth="1"/>
    <col min="2055" max="2055" width="14.7109375" style="122" customWidth="1"/>
    <col min="2056" max="2056" width="15.140625" style="122" customWidth="1"/>
    <col min="2057" max="2057" width="13.5703125" style="122" customWidth="1"/>
    <col min="2058" max="2061" width="0" style="122" hidden="1" customWidth="1"/>
    <col min="2062" max="2062" width="12.28515625" style="122" customWidth="1"/>
    <col min="2063" max="2063" width="12.140625" style="122" customWidth="1"/>
    <col min="2064" max="2065" width="0" style="122" hidden="1" customWidth="1"/>
    <col min="2066" max="2066" width="12" style="122" customWidth="1"/>
    <col min="2067" max="2067" width="12.42578125" style="122" customWidth="1"/>
    <col min="2068" max="2068" width="11.5703125" style="122" customWidth="1"/>
    <col min="2069" max="2069" width="11.85546875" style="122" customWidth="1"/>
    <col min="2070" max="2070" width="0" style="122" hidden="1" customWidth="1"/>
    <col min="2071" max="2071" width="12.28515625" style="122" bestFit="1" customWidth="1"/>
    <col min="2072" max="2072" width="13.5703125" style="122" bestFit="1" customWidth="1"/>
    <col min="2073" max="2073" width="13.7109375" style="122" bestFit="1" customWidth="1"/>
    <col min="2074" max="2074" width="9.28515625" style="122" bestFit="1" customWidth="1"/>
    <col min="2075" max="2076" width="9.140625" style="122" bestFit="1" customWidth="1"/>
    <col min="2077" max="2082" width="8.85546875" style="122"/>
    <col min="2083" max="2084" width="9.140625" style="122" bestFit="1" customWidth="1"/>
    <col min="2085" max="2304" width="8.85546875" style="122"/>
    <col min="2305" max="2305" width="6.42578125" style="122" customWidth="1"/>
    <col min="2306" max="2306" width="61.42578125" style="122" customWidth="1"/>
    <col min="2307" max="2309" width="0" style="122" hidden="1" customWidth="1"/>
    <col min="2310" max="2310" width="14.42578125" style="122" customWidth="1"/>
    <col min="2311" max="2311" width="14.7109375" style="122" customWidth="1"/>
    <col min="2312" max="2312" width="15.140625" style="122" customWidth="1"/>
    <col min="2313" max="2313" width="13.5703125" style="122" customWidth="1"/>
    <col min="2314" max="2317" width="0" style="122" hidden="1" customWidth="1"/>
    <col min="2318" max="2318" width="12.28515625" style="122" customWidth="1"/>
    <col min="2319" max="2319" width="12.140625" style="122" customWidth="1"/>
    <col min="2320" max="2321" width="0" style="122" hidden="1" customWidth="1"/>
    <col min="2322" max="2322" width="12" style="122" customWidth="1"/>
    <col min="2323" max="2323" width="12.42578125" style="122" customWidth="1"/>
    <col min="2324" max="2324" width="11.5703125" style="122" customWidth="1"/>
    <col min="2325" max="2325" width="11.85546875" style="122" customWidth="1"/>
    <col min="2326" max="2326" width="0" style="122" hidden="1" customWidth="1"/>
    <col min="2327" max="2327" width="12.28515625" style="122" bestFit="1" customWidth="1"/>
    <col min="2328" max="2328" width="13.5703125" style="122" bestFit="1" customWidth="1"/>
    <col min="2329" max="2329" width="13.7109375" style="122" bestFit="1" customWidth="1"/>
    <col min="2330" max="2330" width="9.28515625" style="122" bestFit="1" customWidth="1"/>
    <col min="2331" max="2332" width="9.140625" style="122" bestFit="1" customWidth="1"/>
    <col min="2333" max="2338" width="8.85546875" style="122"/>
    <col min="2339" max="2340" width="9.140625" style="122" bestFit="1" customWidth="1"/>
    <col min="2341" max="2560" width="8.85546875" style="122"/>
    <col min="2561" max="2561" width="6.42578125" style="122" customWidth="1"/>
    <col min="2562" max="2562" width="61.42578125" style="122" customWidth="1"/>
    <col min="2563" max="2565" width="0" style="122" hidden="1" customWidth="1"/>
    <col min="2566" max="2566" width="14.42578125" style="122" customWidth="1"/>
    <col min="2567" max="2567" width="14.7109375" style="122" customWidth="1"/>
    <col min="2568" max="2568" width="15.140625" style="122" customWidth="1"/>
    <col min="2569" max="2569" width="13.5703125" style="122" customWidth="1"/>
    <col min="2570" max="2573" width="0" style="122" hidden="1" customWidth="1"/>
    <col min="2574" max="2574" width="12.28515625" style="122" customWidth="1"/>
    <col min="2575" max="2575" width="12.140625" style="122" customWidth="1"/>
    <col min="2576" max="2577" width="0" style="122" hidden="1" customWidth="1"/>
    <col min="2578" max="2578" width="12" style="122" customWidth="1"/>
    <col min="2579" max="2579" width="12.42578125" style="122" customWidth="1"/>
    <col min="2580" max="2580" width="11.5703125" style="122" customWidth="1"/>
    <col min="2581" max="2581" width="11.85546875" style="122" customWidth="1"/>
    <col min="2582" max="2582" width="0" style="122" hidden="1" customWidth="1"/>
    <col min="2583" max="2583" width="12.28515625" style="122" bestFit="1" customWidth="1"/>
    <col min="2584" max="2584" width="13.5703125" style="122" bestFit="1" customWidth="1"/>
    <col min="2585" max="2585" width="13.7109375" style="122" bestFit="1" customWidth="1"/>
    <col min="2586" max="2586" width="9.28515625" style="122" bestFit="1" customWidth="1"/>
    <col min="2587" max="2588" width="9.140625" style="122" bestFit="1" customWidth="1"/>
    <col min="2589" max="2594" width="8.85546875" style="122"/>
    <col min="2595" max="2596" width="9.140625" style="122" bestFit="1" customWidth="1"/>
    <col min="2597" max="2816" width="8.85546875" style="122"/>
    <col min="2817" max="2817" width="6.42578125" style="122" customWidth="1"/>
    <col min="2818" max="2818" width="61.42578125" style="122" customWidth="1"/>
    <col min="2819" max="2821" width="0" style="122" hidden="1" customWidth="1"/>
    <col min="2822" max="2822" width="14.42578125" style="122" customWidth="1"/>
    <col min="2823" max="2823" width="14.7109375" style="122" customWidth="1"/>
    <col min="2824" max="2824" width="15.140625" style="122" customWidth="1"/>
    <col min="2825" max="2825" width="13.5703125" style="122" customWidth="1"/>
    <col min="2826" max="2829" width="0" style="122" hidden="1" customWidth="1"/>
    <col min="2830" max="2830" width="12.28515625" style="122" customWidth="1"/>
    <col min="2831" max="2831" width="12.140625" style="122" customWidth="1"/>
    <col min="2832" max="2833" width="0" style="122" hidden="1" customWidth="1"/>
    <col min="2834" max="2834" width="12" style="122" customWidth="1"/>
    <col min="2835" max="2835" width="12.42578125" style="122" customWidth="1"/>
    <col min="2836" max="2836" width="11.5703125" style="122" customWidth="1"/>
    <col min="2837" max="2837" width="11.85546875" style="122" customWidth="1"/>
    <col min="2838" max="2838" width="0" style="122" hidden="1" customWidth="1"/>
    <col min="2839" max="2839" width="12.28515625" style="122" bestFit="1" customWidth="1"/>
    <col min="2840" max="2840" width="13.5703125" style="122" bestFit="1" customWidth="1"/>
    <col min="2841" max="2841" width="13.7109375" style="122" bestFit="1" customWidth="1"/>
    <col min="2842" max="2842" width="9.28515625" style="122" bestFit="1" customWidth="1"/>
    <col min="2843" max="2844" width="9.140625" style="122" bestFit="1" customWidth="1"/>
    <col min="2845" max="2850" width="8.85546875" style="122"/>
    <col min="2851" max="2852" width="9.140625" style="122" bestFit="1" customWidth="1"/>
    <col min="2853" max="3072" width="8.85546875" style="122"/>
    <col min="3073" max="3073" width="6.42578125" style="122" customWidth="1"/>
    <col min="3074" max="3074" width="61.42578125" style="122" customWidth="1"/>
    <col min="3075" max="3077" width="0" style="122" hidden="1" customWidth="1"/>
    <col min="3078" max="3078" width="14.42578125" style="122" customWidth="1"/>
    <col min="3079" max="3079" width="14.7109375" style="122" customWidth="1"/>
    <col min="3080" max="3080" width="15.140625" style="122" customWidth="1"/>
    <col min="3081" max="3081" width="13.5703125" style="122" customWidth="1"/>
    <col min="3082" max="3085" width="0" style="122" hidden="1" customWidth="1"/>
    <col min="3086" max="3086" width="12.28515625" style="122" customWidth="1"/>
    <col min="3087" max="3087" width="12.140625" style="122" customWidth="1"/>
    <col min="3088" max="3089" width="0" style="122" hidden="1" customWidth="1"/>
    <col min="3090" max="3090" width="12" style="122" customWidth="1"/>
    <col min="3091" max="3091" width="12.42578125" style="122" customWidth="1"/>
    <col min="3092" max="3092" width="11.5703125" style="122" customWidth="1"/>
    <col min="3093" max="3093" width="11.85546875" style="122" customWidth="1"/>
    <col min="3094" max="3094" width="0" style="122" hidden="1" customWidth="1"/>
    <col min="3095" max="3095" width="12.28515625" style="122" bestFit="1" customWidth="1"/>
    <col min="3096" max="3096" width="13.5703125" style="122" bestFit="1" customWidth="1"/>
    <col min="3097" max="3097" width="13.7109375" style="122" bestFit="1" customWidth="1"/>
    <col min="3098" max="3098" width="9.28515625" style="122" bestFit="1" customWidth="1"/>
    <col min="3099" max="3100" width="9.140625" style="122" bestFit="1" customWidth="1"/>
    <col min="3101" max="3106" width="8.85546875" style="122"/>
    <col min="3107" max="3108" width="9.140625" style="122" bestFit="1" customWidth="1"/>
    <col min="3109" max="3328" width="8.85546875" style="122"/>
    <col min="3329" max="3329" width="6.42578125" style="122" customWidth="1"/>
    <col min="3330" max="3330" width="61.42578125" style="122" customWidth="1"/>
    <col min="3331" max="3333" width="0" style="122" hidden="1" customWidth="1"/>
    <col min="3334" max="3334" width="14.42578125" style="122" customWidth="1"/>
    <col min="3335" max="3335" width="14.7109375" style="122" customWidth="1"/>
    <col min="3336" max="3336" width="15.140625" style="122" customWidth="1"/>
    <col min="3337" max="3337" width="13.5703125" style="122" customWidth="1"/>
    <col min="3338" max="3341" width="0" style="122" hidden="1" customWidth="1"/>
    <col min="3342" max="3342" width="12.28515625" style="122" customWidth="1"/>
    <col min="3343" max="3343" width="12.140625" style="122" customWidth="1"/>
    <col min="3344" max="3345" width="0" style="122" hidden="1" customWidth="1"/>
    <col min="3346" max="3346" width="12" style="122" customWidth="1"/>
    <col min="3347" max="3347" width="12.42578125" style="122" customWidth="1"/>
    <col min="3348" max="3348" width="11.5703125" style="122" customWidth="1"/>
    <col min="3349" max="3349" width="11.85546875" style="122" customWidth="1"/>
    <col min="3350" max="3350" width="0" style="122" hidden="1" customWidth="1"/>
    <col min="3351" max="3351" width="12.28515625" style="122" bestFit="1" customWidth="1"/>
    <col min="3352" max="3352" width="13.5703125" style="122" bestFit="1" customWidth="1"/>
    <col min="3353" max="3353" width="13.7109375" style="122" bestFit="1" customWidth="1"/>
    <col min="3354" max="3354" width="9.28515625" style="122" bestFit="1" customWidth="1"/>
    <col min="3355" max="3356" width="9.140625" style="122" bestFit="1" customWidth="1"/>
    <col min="3357" max="3362" width="8.85546875" style="122"/>
    <col min="3363" max="3364" width="9.140625" style="122" bestFit="1" customWidth="1"/>
    <col min="3365" max="3584" width="8.85546875" style="122"/>
    <col min="3585" max="3585" width="6.42578125" style="122" customWidth="1"/>
    <col min="3586" max="3586" width="61.42578125" style="122" customWidth="1"/>
    <col min="3587" max="3589" width="0" style="122" hidden="1" customWidth="1"/>
    <col min="3590" max="3590" width="14.42578125" style="122" customWidth="1"/>
    <col min="3591" max="3591" width="14.7109375" style="122" customWidth="1"/>
    <col min="3592" max="3592" width="15.140625" style="122" customWidth="1"/>
    <col min="3593" max="3593" width="13.5703125" style="122" customWidth="1"/>
    <col min="3594" max="3597" width="0" style="122" hidden="1" customWidth="1"/>
    <col min="3598" max="3598" width="12.28515625" style="122" customWidth="1"/>
    <col min="3599" max="3599" width="12.140625" style="122" customWidth="1"/>
    <col min="3600" max="3601" width="0" style="122" hidden="1" customWidth="1"/>
    <col min="3602" max="3602" width="12" style="122" customWidth="1"/>
    <col min="3603" max="3603" width="12.42578125" style="122" customWidth="1"/>
    <col min="3604" max="3604" width="11.5703125" style="122" customWidth="1"/>
    <col min="3605" max="3605" width="11.85546875" style="122" customWidth="1"/>
    <col min="3606" max="3606" width="0" style="122" hidden="1" customWidth="1"/>
    <col min="3607" max="3607" width="12.28515625" style="122" bestFit="1" customWidth="1"/>
    <col min="3608" max="3608" width="13.5703125" style="122" bestFit="1" customWidth="1"/>
    <col min="3609" max="3609" width="13.7109375" style="122" bestFit="1" customWidth="1"/>
    <col min="3610" max="3610" width="9.28515625" style="122" bestFit="1" customWidth="1"/>
    <col min="3611" max="3612" width="9.140625" style="122" bestFit="1" customWidth="1"/>
    <col min="3613" max="3618" width="8.85546875" style="122"/>
    <col min="3619" max="3620" width="9.140625" style="122" bestFit="1" customWidth="1"/>
    <col min="3621" max="3840" width="8.85546875" style="122"/>
    <col min="3841" max="3841" width="6.42578125" style="122" customWidth="1"/>
    <col min="3842" max="3842" width="61.42578125" style="122" customWidth="1"/>
    <col min="3843" max="3845" width="0" style="122" hidden="1" customWidth="1"/>
    <col min="3846" max="3846" width="14.42578125" style="122" customWidth="1"/>
    <col min="3847" max="3847" width="14.7109375" style="122" customWidth="1"/>
    <col min="3848" max="3848" width="15.140625" style="122" customWidth="1"/>
    <col min="3849" max="3849" width="13.5703125" style="122" customWidth="1"/>
    <col min="3850" max="3853" width="0" style="122" hidden="1" customWidth="1"/>
    <col min="3854" max="3854" width="12.28515625" style="122" customWidth="1"/>
    <col min="3855" max="3855" width="12.140625" style="122" customWidth="1"/>
    <col min="3856" max="3857" width="0" style="122" hidden="1" customWidth="1"/>
    <col min="3858" max="3858" width="12" style="122" customWidth="1"/>
    <col min="3859" max="3859" width="12.42578125" style="122" customWidth="1"/>
    <col min="3860" max="3860" width="11.5703125" style="122" customWidth="1"/>
    <col min="3861" max="3861" width="11.85546875" style="122" customWidth="1"/>
    <col min="3862" max="3862" width="0" style="122" hidden="1" customWidth="1"/>
    <col min="3863" max="3863" width="12.28515625" style="122" bestFit="1" customWidth="1"/>
    <col min="3864" max="3864" width="13.5703125" style="122" bestFit="1" customWidth="1"/>
    <col min="3865" max="3865" width="13.7109375" style="122" bestFit="1" customWidth="1"/>
    <col min="3866" max="3866" width="9.28515625" style="122" bestFit="1" customWidth="1"/>
    <col min="3867" max="3868" width="9.140625" style="122" bestFit="1" customWidth="1"/>
    <col min="3869" max="3874" width="8.85546875" style="122"/>
    <col min="3875" max="3876" width="9.140625" style="122" bestFit="1" customWidth="1"/>
    <col min="3877" max="4096" width="8.85546875" style="122"/>
    <col min="4097" max="4097" width="6.42578125" style="122" customWidth="1"/>
    <col min="4098" max="4098" width="61.42578125" style="122" customWidth="1"/>
    <col min="4099" max="4101" width="0" style="122" hidden="1" customWidth="1"/>
    <col min="4102" max="4102" width="14.42578125" style="122" customWidth="1"/>
    <col min="4103" max="4103" width="14.7109375" style="122" customWidth="1"/>
    <col min="4104" max="4104" width="15.140625" style="122" customWidth="1"/>
    <col min="4105" max="4105" width="13.5703125" style="122" customWidth="1"/>
    <col min="4106" max="4109" width="0" style="122" hidden="1" customWidth="1"/>
    <col min="4110" max="4110" width="12.28515625" style="122" customWidth="1"/>
    <col min="4111" max="4111" width="12.140625" style="122" customWidth="1"/>
    <col min="4112" max="4113" width="0" style="122" hidden="1" customWidth="1"/>
    <col min="4114" max="4114" width="12" style="122" customWidth="1"/>
    <col min="4115" max="4115" width="12.42578125" style="122" customWidth="1"/>
    <col min="4116" max="4116" width="11.5703125" style="122" customWidth="1"/>
    <col min="4117" max="4117" width="11.85546875" style="122" customWidth="1"/>
    <col min="4118" max="4118" width="0" style="122" hidden="1" customWidth="1"/>
    <col min="4119" max="4119" width="12.28515625" style="122" bestFit="1" customWidth="1"/>
    <col min="4120" max="4120" width="13.5703125" style="122" bestFit="1" customWidth="1"/>
    <col min="4121" max="4121" width="13.7109375" style="122" bestFit="1" customWidth="1"/>
    <col min="4122" max="4122" width="9.28515625" style="122" bestFit="1" customWidth="1"/>
    <col min="4123" max="4124" width="9.140625" style="122" bestFit="1" customWidth="1"/>
    <col min="4125" max="4130" width="8.85546875" style="122"/>
    <col min="4131" max="4132" width="9.140625" style="122" bestFit="1" customWidth="1"/>
    <col min="4133" max="4352" width="8.85546875" style="122"/>
    <col min="4353" max="4353" width="6.42578125" style="122" customWidth="1"/>
    <col min="4354" max="4354" width="61.42578125" style="122" customWidth="1"/>
    <col min="4355" max="4357" width="0" style="122" hidden="1" customWidth="1"/>
    <col min="4358" max="4358" width="14.42578125" style="122" customWidth="1"/>
    <col min="4359" max="4359" width="14.7109375" style="122" customWidth="1"/>
    <col min="4360" max="4360" width="15.140625" style="122" customWidth="1"/>
    <col min="4361" max="4361" width="13.5703125" style="122" customWidth="1"/>
    <col min="4362" max="4365" width="0" style="122" hidden="1" customWidth="1"/>
    <col min="4366" max="4366" width="12.28515625" style="122" customWidth="1"/>
    <col min="4367" max="4367" width="12.140625" style="122" customWidth="1"/>
    <col min="4368" max="4369" width="0" style="122" hidden="1" customWidth="1"/>
    <col min="4370" max="4370" width="12" style="122" customWidth="1"/>
    <col min="4371" max="4371" width="12.42578125" style="122" customWidth="1"/>
    <col min="4372" max="4372" width="11.5703125" style="122" customWidth="1"/>
    <col min="4373" max="4373" width="11.85546875" style="122" customWidth="1"/>
    <col min="4374" max="4374" width="0" style="122" hidden="1" customWidth="1"/>
    <col min="4375" max="4375" width="12.28515625" style="122" bestFit="1" customWidth="1"/>
    <col min="4376" max="4376" width="13.5703125" style="122" bestFit="1" customWidth="1"/>
    <col min="4377" max="4377" width="13.7109375" style="122" bestFit="1" customWidth="1"/>
    <col min="4378" max="4378" width="9.28515625" style="122" bestFit="1" customWidth="1"/>
    <col min="4379" max="4380" width="9.140625" style="122" bestFit="1" customWidth="1"/>
    <col min="4381" max="4386" width="8.85546875" style="122"/>
    <col min="4387" max="4388" width="9.140625" style="122" bestFit="1" customWidth="1"/>
    <col min="4389" max="4608" width="8.85546875" style="122"/>
    <col min="4609" max="4609" width="6.42578125" style="122" customWidth="1"/>
    <col min="4610" max="4610" width="61.42578125" style="122" customWidth="1"/>
    <col min="4611" max="4613" width="0" style="122" hidden="1" customWidth="1"/>
    <col min="4614" max="4614" width="14.42578125" style="122" customWidth="1"/>
    <col min="4615" max="4615" width="14.7109375" style="122" customWidth="1"/>
    <col min="4616" max="4616" width="15.140625" style="122" customWidth="1"/>
    <col min="4617" max="4617" width="13.5703125" style="122" customWidth="1"/>
    <col min="4618" max="4621" width="0" style="122" hidden="1" customWidth="1"/>
    <col min="4622" max="4622" width="12.28515625" style="122" customWidth="1"/>
    <col min="4623" max="4623" width="12.140625" style="122" customWidth="1"/>
    <col min="4624" max="4625" width="0" style="122" hidden="1" customWidth="1"/>
    <col min="4626" max="4626" width="12" style="122" customWidth="1"/>
    <col min="4627" max="4627" width="12.42578125" style="122" customWidth="1"/>
    <col min="4628" max="4628" width="11.5703125" style="122" customWidth="1"/>
    <col min="4629" max="4629" width="11.85546875" style="122" customWidth="1"/>
    <col min="4630" max="4630" width="0" style="122" hidden="1" customWidth="1"/>
    <col min="4631" max="4631" width="12.28515625" style="122" bestFit="1" customWidth="1"/>
    <col min="4632" max="4632" width="13.5703125" style="122" bestFit="1" customWidth="1"/>
    <col min="4633" max="4633" width="13.7109375" style="122" bestFit="1" customWidth="1"/>
    <col min="4634" max="4634" width="9.28515625" style="122" bestFit="1" customWidth="1"/>
    <col min="4635" max="4636" width="9.140625" style="122" bestFit="1" customWidth="1"/>
    <col min="4637" max="4642" width="8.85546875" style="122"/>
    <col min="4643" max="4644" width="9.140625" style="122" bestFit="1" customWidth="1"/>
    <col min="4645" max="4864" width="8.85546875" style="122"/>
    <col min="4865" max="4865" width="6.42578125" style="122" customWidth="1"/>
    <col min="4866" max="4866" width="61.42578125" style="122" customWidth="1"/>
    <col min="4867" max="4869" width="0" style="122" hidden="1" customWidth="1"/>
    <col min="4870" max="4870" width="14.42578125" style="122" customWidth="1"/>
    <col min="4871" max="4871" width="14.7109375" style="122" customWidth="1"/>
    <col min="4872" max="4872" width="15.140625" style="122" customWidth="1"/>
    <col min="4873" max="4873" width="13.5703125" style="122" customWidth="1"/>
    <col min="4874" max="4877" width="0" style="122" hidden="1" customWidth="1"/>
    <col min="4878" max="4878" width="12.28515625" style="122" customWidth="1"/>
    <col min="4879" max="4879" width="12.140625" style="122" customWidth="1"/>
    <col min="4880" max="4881" width="0" style="122" hidden="1" customWidth="1"/>
    <col min="4882" max="4882" width="12" style="122" customWidth="1"/>
    <col min="4883" max="4883" width="12.42578125" style="122" customWidth="1"/>
    <col min="4884" max="4884" width="11.5703125" style="122" customWidth="1"/>
    <col min="4885" max="4885" width="11.85546875" style="122" customWidth="1"/>
    <col min="4886" max="4886" width="0" style="122" hidden="1" customWidth="1"/>
    <col min="4887" max="4887" width="12.28515625" style="122" bestFit="1" customWidth="1"/>
    <col min="4888" max="4888" width="13.5703125" style="122" bestFit="1" customWidth="1"/>
    <col min="4889" max="4889" width="13.7109375" style="122" bestFit="1" customWidth="1"/>
    <col min="4890" max="4890" width="9.28515625" style="122" bestFit="1" customWidth="1"/>
    <col min="4891" max="4892" width="9.140625" style="122" bestFit="1" customWidth="1"/>
    <col min="4893" max="4898" width="8.85546875" style="122"/>
    <col min="4899" max="4900" width="9.140625" style="122" bestFit="1" customWidth="1"/>
    <col min="4901" max="5120" width="8.85546875" style="122"/>
    <col min="5121" max="5121" width="6.42578125" style="122" customWidth="1"/>
    <col min="5122" max="5122" width="61.42578125" style="122" customWidth="1"/>
    <col min="5123" max="5125" width="0" style="122" hidden="1" customWidth="1"/>
    <col min="5126" max="5126" width="14.42578125" style="122" customWidth="1"/>
    <col min="5127" max="5127" width="14.7109375" style="122" customWidth="1"/>
    <col min="5128" max="5128" width="15.140625" style="122" customWidth="1"/>
    <col min="5129" max="5129" width="13.5703125" style="122" customWidth="1"/>
    <col min="5130" max="5133" width="0" style="122" hidden="1" customWidth="1"/>
    <col min="5134" max="5134" width="12.28515625" style="122" customWidth="1"/>
    <col min="5135" max="5135" width="12.140625" style="122" customWidth="1"/>
    <col min="5136" max="5137" width="0" style="122" hidden="1" customWidth="1"/>
    <col min="5138" max="5138" width="12" style="122" customWidth="1"/>
    <col min="5139" max="5139" width="12.42578125" style="122" customWidth="1"/>
    <col min="5140" max="5140" width="11.5703125" style="122" customWidth="1"/>
    <col min="5141" max="5141" width="11.85546875" style="122" customWidth="1"/>
    <col min="5142" max="5142" width="0" style="122" hidden="1" customWidth="1"/>
    <col min="5143" max="5143" width="12.28515625" style="122" bestFit="1" customWidth="1"/>
    <col min="5144" max="5144" width="13.5703125" style="122" bestFit="1" customWidth="1"/>
    <col min="5145" max="5145" width="13.7109375" style="122" bestFit="1" customWidth="1"/>
    <col min="5146" max="5146" width="9.28515625" style="122" bestFit="1" customWidth="1"/>
    <col min="5147" max="5148" width="9.140625" style="122" bestFit="1" customWidth="1"/>
    <col min="5149" max="5154" width="8.85546875" style="122"/>
    <col min="5155" max="5156" width="9.140625" style="122" bestFit="1" customWidth="1"/>
    <col min="5157" max="5376" width="8.85546875" style="122"/>
    <col min="5377" max="5377" width="6.42578125" style="122" customWidth="1"/>
    <col min="5378" max="5378" width="61.42578125" style="122" customWidth="1"/>
    <col min="5379" max="5381" width="0" style="122" hidden="1" customWidth="1"/>
    <col min="5382" max="5382" width="14.42578125" style="122" customWidth="1"/>
    <col min="5383" max="5383" width="14.7109375" style="122" customWidth="1"/>
    <col min="5384" max="5384" width="15.140625" style="122" customWidth="1"/>
    <col min="5385" max="5385" width="13.5703125" style="122" customWidth="1"/>
    <col min="5386" max="5389" width="0" style="122" hidden="1" customWidth="1"/>
    <col min="5390" max="5390" width="12.28515625" style="122" customWidth="1"/>
    <col min="5391" max="5391" width="12.140625" style="122" customWidth="1"/>
    <col min="5392" max="5393" width="0" style="122" hidden="1" customWidth="1"/>
    <col min="5394" max="5394" width="12" style="122" customWidth="1"/>
    <col min="5395" max="5395" width="12.42578125" style="122" customWidth="1"/>
    <col min="5396" max="5396" width="11.5703125" style="122" customWidth="1"/>
    <col min="5397" max="5397" width="11.85546875" style="122" customWidth="1"/>
    <col min="5398" max="5398" width="0" style="122" hidden="1" customWidth="1"/>
    <col min="5399" max="5399" width="12.28515625" style="122" bestFit="1" customWidth="1"/>
    <col min="5400" max="5400" width="13.5703125" style="122" bestFit="1" customWidth="1"/>
    <col min="5401" max="5401" width="13.7109375" style="122" bestFit="1" customWidth="1"/>
    <col min="5402" max="5402" width="9.28515625" style="122" bestFit="1" customWidth="1"/>
    <col min="5403" max="5404" width="9.140625" style="122" bestFit="1" customWidth="1"/>
    <col min="5405" max="5410" width="8.85546875" style="122"/>
    <col min="5411" max="5412" width="9.140625" style="122" bestFit="1" customWidth="1"/>
    <col min="5413" max="5632" width="8.85546875" style="122"/>
    <col min="5633" max="5633" width="6.42578125" style="122" customWidth="1"/>
    <col min="5634" max="5634" width="61.42578125" style="122" customWidth="1"/>
    <col min="5635" max="5637" width="0" style="122" hidden="1" customWidth="1"/>
    <col min="5638" max="5638" width="14.42578125" style="122" customWidth="1"/>
    <col min="5639" max="5639" width="14.7109375" style="122" customWidth="1"/>
    <col min="5640" max="5640" width="15.140625" style="122" customWidth="1"/>
    <col min="5641" max="5641" width="13.5703125" style="122" customWidth="1"/>
    <col min="5642" max="5645" width="0" style="122" hidden="1" customWidth="1"/>
    <col min="5646" max="5646" width="12.28515625" style="122" customWidth="1"/>
    <col min="5647" max="5647" width="12.140625" style="122" customWidth="1"/>
    <col min="5648" max="5649" width="0" style="122" hidden="1" customWidth="1"/>
    <col min="5650" max="5650" width="12" style="122" customWidth="1"/>
    <col min="5651" max="5651" width="12.42578125" style="122" customWidth="1"/>
    <col min="5652" max="5652" width="11.5703125" style="122" customWidth="1"/>
    <col min="5653" max="5653" width="11.85546875" style="122" customWidth="1"/>
    <col min="5654" max="5654" width="0" style="122" hidden="1" customWidth="1"/>
    <col min="5655" max="5655" width="12.28515625" style="122" bestFit="1" customWidth="1"/>
    <col min="5656" max="5656" width="13.5703125" style="122" bestFit="1" customWidth="1"/>
    <col min="5657" max="5657" width="13.7109375" style="122" bestFit="1" customWidth="1"/>
    <col min="5658" max="5658" width="9.28515625" style="122" bestFit="1" customWidth="1"/>
    <col min="5659" max="5660" width="9.140625" style="122" bestFit="1" customWidth="1"/>
    <col min="5661" max="5666" width="8.85546875" style="122"/>
    <col min="5667" max="5668" width="9.140625" style="122" bestFit="1" customWidth="1"/>
    <col min="5669" max="5888" width="8.85546875" style="122"/>
    <col min="5889" max="5889" width="6.42578125" style="122" customWidth="1"/>
    <col min="5890" max="5890" width="61.42578125" style="122" customWidth="1"/>
    <col min="5891" max="5893" width="0" style="122" hidden="1" customWidth="1"/>
    <col min="5894" max="5894" width="14.42578125" style="122" customWidth="1"/>
    <col min="5895" max="5895" width="14.7109375" style="122" customWidth="1"/>
    <col min="5896" max="5896" width="15.140625" style="122" customWidth="1"/>
    <col min="5897" max="5897" width="13.5703125" style="122" customWidth="1"/>
    <col min="5898" max="5901" width="0" style="122" hidden="1" customWidth="1"/>
    <col min="5902" max="5902" width="12.28515625" style="122" customWidth="1"/>
    <col min="5903" max="5903" width="12.140625" style="122" customWidth="1"/>
    <col min="5904" max="5905" width="0" style="122" hidden="1" customWidth="1"/>
    <col min="5906" max="5906" width="12" style="122" customWidth="1"/>
    <col min="5907" max="5907" width="12.42578125" style="122" customWidth="1"/>
    <col min="5908" max="5908" width="11.5703125" style="122" customWidth="1"/>
    <col min="5909" max="5909" width="11.85546875" style="122" customWidth="1"/>
    <col min="5910" max="5910" width="0" style="122" hidden="1" customWidth="1"/>
    <col min="5911" max="5911" width="12.28515625" style="122" bestFit="1" customWidth="1"/>
    <col min="5912" max="5912" width="13.5703125" style="122" bestFit="1" customWidth="1"/>
    <col min="5913" max="5913" width="13.7109375" style="122" bestFit="1" customWidth="1"/>
    <col min="5914" max="5914" width="9.28515625" style="122" bestFit="1" customWidth="1"/>
    <col min="5915" max="5916" width="9.140625" style="122" bestFit="1" customWidth="1"/>
    <col min="5917" max="5922" width="8.85546875" style="122"/>
    <col min="5923" max="5924" width="9.140625" style="122" bestFit="1" customWidth="1"/>
    <col min="5925" max="6144" width="8.85546875" style="122"/>
    <col min="6145" max="6145" width="6.42578125" style="122" customWidth="1"/>
    <col min="6146" max="6146" width="61.42578125" style="122" customWidth="1"/>
    <col min="6147" max="6149" width="0" style="122" hidden="1" customWidth="1"/>
    <col min="6150" max="6150" width="14.42578125" style="122" customWidth="1"/>
    <col min="6151" max="6151" width="14.7109375" style="122" customWidth="1"/>
    <col min="6152" max="6152" width="15.140625" style="122" customWidth="1"/>
    <col min="6153" max="6153" width="13.5703125" style="122" customWidth="1"/>
    <col min="6154" max="6157" width="0" style="122" hidden="1" customWidth="1"/>
    <col min="6158" max="6158" width="12.28515625" style="122" customWidth="1"/>
    <col min="6159" max="6159" width="12.140625" style="122" customWidth="1"/>
    <col min="6160" max="6161" width="0" style="122" hidden="1" customWidth="1"/>
    <col min="6162" max="6162" width="12" style="122" customWidth="1"/>
    <col min="6163" max="6163" width="12.42578125" style="122" customWidth="1"/>
    <col min="6164" max="6164" width="11.5703125" style="122" customWidth="1"/>
    <col min="6165" max="6165" width="11.85546875" style="122" customWidth="1"/>
    <col min="6166" max="6166" width="0" style="122" hidden="1" customWidth="1"/>
    <col min="6167" max="6167" width="12.28515625" style="122" bestFit="1" customWidth="1"/>
    <col min="6168" max="6168" width="13.5703125" style="122" bestFit="1" customWidth="1"/>
    <col min="6169" max="6169" width="13.7109375" style="122" bestFit="1" customWidth="1"/>
    <col min="6170" max="6170" width="9.28515625" style="122" bestFit="1" customWidth="1"/>
    <col min="6171" max="6172" width="9.140625" style="122" bestFit="1" customWidth="1"/>
    <col min="6173" max="6178" width="8.85546875" style="122"/>
    <col min="6179" max="6180" width="9.140625" style="122" bestFit="1" customWidth="1"/>
    <col min="6181" max="6400" width="8.85546875" style="122"/>
    <col min="6401" max="6401" width="6.42578125" style="122" customWidth="1"/>
    <col min="6402" max="6402" width="61.42578125" style="122" customWidth="1"/>
    <col min="6403" max="6405" width="0" style="122" hidden="1" customWidth="1"/>
    <col min="6406" max="6406" width="14.42578125" style="122" customWidth="1"/>
    <col min="6407" max="6407" width="14.7109375" style="122" customWidth="1"/>
    <col min="6408" max="6408" width="15.140625" style="122" customWidth="1"/>
    <col min="6409" max="6409" width="13.5703125" style="122" customWidth="1"/>
    <col min="6410" max="6413" width="0" style="122" hidden="1" customWidth="1"/>
    <col min="6414" max="6414" width="12.28515625" style="122" customWidth="1"/>
    <col min="6415" max="6415" width="12.140625" style="122" customWidth="1"/>
    <col min="6416" max="6417" width="0" style="122" hidden="1" customWidth="1"/>
    <col min="6418" max="6418" width="12" style="122" customWidth="1"/>
    <col min="6419" max="6419" width="12.42578125" style="122" customWidth="1"/>
    <col min="6420" max="6420" width="11.5703125" style="122" customWidth="1"/>
    <col min="6421" max="6421" width="11.85546875" style="122" customWidth="1"/>
    <col min="6422" max="6422" width="0" style="122" hidden="1" customWidth="1"/>
    <col min="6423" max="6423" width="12.28515625" style="122" bestFit="1" customWidth="1"/>
    <col min="6424" max="6424" width="13.5703125" style="122" bestFit="1" customWidth="1"/>
    <col min="6425" max="6425" width="13.7109375" style="122" bestFit="1" customWidth="1"/>
    <col min="6426" max="6426" width="9.28515625" style="122" bestFit="1" customWidth="1"/>
    <col min="6427" max="6428" width="9.140625" style="122" bestFit="1" customWidth="1"/>
    <col min="6429" max="6434" width="8.85546875" style="122"/>
    <col min="6435" max="6436" width="9.140625" style="122" bestFit="1" customWidth="1"/>
    <col min="6437" max="6656" width="8.85546875" style="122"/>
    <col min="6657" max="6657" width="6.42578125" style="122" customWidth="1"/>
    <col min="6658" max="6658" width="61.42578125" style="122" customWidth="1"/>
    <col min="6659" max="6661" width="0" style="122" hidden="1" customWidth="1"/>
    <col min="6662" max="6662" width="14.42578125" style="122" customWidth="1"/>
    <col min="6663" max="6663" width="14.7109375" style="122" customWidth="1"/>
    <col min="6664" max="6664" width="15.140625" style="122" customWidth="1"/>
    <col min="6665" max="6665" width="13.5703125" style="122" customWidth="1"/>
    <col min="6666" max="6669" width="0" style="122" hidden="1" customWidth="1"/>
    <col min="6670" max="6670" width="12.28515625" style="122" customWidth="1"/>
    <col min="6671" max="6671" width="12.140625" style="122" customWidth="1"/>
    <col min="6672" max="6673" width="0" style="122" hidden="1" customWidth="1"/>
    <col min="6674" max="6674" width="12" style="122" customWidth="1"/>
    <col min="6675" max="6675" width="12.42578125" style="122" customWidth="1"/>
    <col min="6676" max="6676" width="11.5703125" style="122" customWidth="1"/>
    <col min="6677" max="6677" width="11.85546875" style="122" customWidth="1"/>
    <col min="6678" max="6678" width="0" style="122" hidden="1" customWidth="1"/>
    <col min="6679" max="6679" width="12.28515625" style="122" bestFit="1" customWidth="1"/>
    <col min="6680" max="6680" width="13.5703125" style="122" bestFit="1" customWidth="1"/>
    <col min="6681" max="6681" width="13.7109375" style="122" bestFit="1" customWidth="1"/>
    <col min="6682" max="6682" width="9.28515625" style="122" bestFit="1" customWidth="1"/>
    <col min="6683" max="6684" width="9.140625" style="122" bestFit="1" customWidth="1"/>
    <col min="6685" max="6690" width="8.85546875" style="122"/>
    <col min="6691" max="6692" width="9.140625" style="122" bestFit="1" customWidth="1"/>
    <col min="6693" max="6912" width="8.85546875" style="122"/>
    <col min="6913" max="6913" width="6.42578125" style="122" customWidth="1"/>
    <col min="6914" max="6914" width="61.42578125" style="122" customWidth="1"/>
    <col min="6915" max="6917" width="0" style="122" hidden="1" customWidth="1"/>
    <col min="6918" max="6918" width="14.42578125" style="122" customWidth="1"/>
    <col min="6919" max="6919" width="14.7109375" style="122" customWidth="1"/>
    <col min="6920" max="6920" width="15.140625" style="122" customWidth="1"/>
    <col min="6921" max="6921" width="13.5703125" style="122" customWidth="1"/>
    <col min="6922" max="6925" width="0" style="122" hidden="1" customWidth="1"/>
    <col min="6926" max="6926" width="12.28515625" style="122" customWidth="1"/>
    <col min="6927" max="6927" width="12.140625" style="122" customWidth="1"/>
    <col min="6928" max="6929" width="0" style="122" hidden="1" customWidth="1"/>
    <col min="6930" max="6930" width="12" style="122" customWidth="1"/>
    <col min="6931" max="6931" width="12.42578125" style="122" customWidth="1"/>
    <col min="6932" max="6932" width="11.5703125" style="122" customWidth="1"/>
    <col min="6933" max="6933" width="11.85546875" style="122" customWidth="1"/>
    <col min="6934" max="6934" width="0" style="122" hidden="1" customWidth="1"/>
    <col min="6935" max="6935" width="12.28515625" style="122" bestFit="1" customWidth="1"/>
    <col min="6936" max="6936" width="13.5703125" style="122" bestFit="1" customWidth="1"/>
    <col min="6937" max="6937" width="13.7109375" style="122" bestFit="1" customWidth="1"/>
    <col min="6938" max="6938" width="9.28515625" style="122" bestFit="1" customWidth="1"/>
    <col min="6939" max="6940" width="9.140625" style="122" bestFit="1" customWidth="1"/>
    <col min="6941" max="6946" width="8.85546875" style="122"/>
    <col min="6947" max="6948" width="9.140625" style="122" bestFit="1" customWidth="1"/>
    <col min="6949" max="7168" width="8.85546875" style="122"/>
    <col min="7169" max="7169" width="6.42578125" style="122" customWidth="1"/>
    <col min="7170" max="7170" width="61.42578125" style="122" customWidth="1"/>
    <col min="7171" max="7173" width="0" style="122" hidden="1" customWidth="1"/>
    <col min="7174" max="7174" width="14.42578125" style="122" customWidth="1"/>
    <col min="7175" max="7175" width="14.7109375" style="122" customWidth="1"/>
    <col min="7176" max="7176" width="15.140625" style="122" customWidth="1"/>
    <col min="7177" max="7177" width="13.5703125" style="122" customWidth="1"/>
    <col min="7178" max="7181" width="0" style="122" hidden="1" customWidth="1"/>
    <col min="7182" max="7182" width="12.28515625" style="122" customWidth="1"/>
    <col min="7183" max="7183" width="12.140625" style="122" customWidth="1"/>
    <col min="7184" max="7185" width="0" style="122" hidden="1" customWidth="1"/>
    <col min="7186" max="7186" width="12" style="122" customWidth="1"/>
    <col min="7187" max="7187" width="12.42578125" style="122" customWidth="1"/>
    <col min="7188" max="7188" width="11.5703125" style="122" customWidth="1"/>
    <col min="7189" max="7189" width="11.85546875" style="122" customWidth="1"/>
    <col min="7190" max="7190" width="0" style="122" hidden="1" customWidth="1"/>
    <col min="7191" max="7191" width="12.28515625" style="122" bestFit="1" customWidth="1"/>
    <col min="7192" max="7192" width="13.5703125" style="122" bestFit="1" customWidth="1"/>
    <col min="7193" max="7193" width="13.7109375" style="122" bestFit="1" customWidth="1"/>
    <col min="7194" max="7194" width="9.28515625" style="122" bestFit="1" customWidth="1"/>
    <col min="7195" max="7196" width="9.140625" style="122" bestFit="1" customWidth="1"/>
    <col min="7197" max="7202" width="8.85546875" style="122"/>
    <col min="7203" max="7204" width="9.140625" style="122" bestFit="1" customWidth="1"/>
    <col min="7205" max="7424" width="8.85546875" style="122"/>
    <col min="7425" max="7425" width="6.42578125" style="122" customWidth="1"/>
    <col min="7426" max="7426" width="61.42578125" style="122" customWidth="1"/>
    <col min="7427" max="7429" width="0" style="122" hidden="1" customWidth="1"/>
    <col min="7430" max="7430" width="14.42578125" style="122" customWidth="1"/>
    <col min="7431" max="7431" width="14.7109375" style="122" customWidth="1"/>
    <col min="7432" max="7432" width="15.140625" style="122" customWidth="1"/>
    <col min="7433" max="7433" width="13.5703125" style="122" customWidth="1"/>
    <col min="7434" max="7437" width="0" style="122" hidden="1" customWidth="1"/>
    <col min="7438" max="7438" width="12.28515625" style="122" customWidth="1"/>
    <col min="7439" max="7439" width="12.140625" style="122" customWidth="1"/>
    <col min="7440" max="7441" width="0" style="122" hidden="1" customWidth="1"/>
    <col min="7442" max="7442" width="12" style="122" customWidth="1"/>
    <col min="7443" max="7443" width="12.42578125" style="122" customWidth="1"/>
    <col min="7444" max="7444" width="11.5703125" style="122" customWidth="1"/>
    <col min="7445" max="7445" width="11.85546875" style="122" customWidth="1"/>
    <col min="7446" max="7446" width="0" style="122" hidden="1" customWidth="1"/>
    <col min="7447" max="7447" width="12.28515625" style="122" bestFit="1" customWidth="1"/>
    <col min="7448" max="7448" width="13.5703125" style="122" bestFit="1" customWidth="1"/>
    <col min="7449" max="7449" width="13.7109375" style="122" bestFit="1" customWidth="1"/>
    <col min="7450" max="7450" width="9.28515625" style="122" bestFit="1" customWidth="1"/>
    <col min="7451" max="7452" width="9.140625" style="122" bestFit="1" customWidth="1"/>
    <col min="7453" max="7458" width="8.85546875" style="122"/>
    <col min="7459" max="7460" width="9.140625" style="122" bestFit="1" customWidth="1"/>
    <col min="7461" max="7680" width="8.85546875" style="122"/>
    <col min="7681" max="7681" width="6.42578125" style="122" customWidth="1"/>
    <col min="7682" max="7682" width="61.42578125" style="122" customWidth="1"/>
    <col min="7683" max="7685" width="0" style="122" hidden="1" customWidth="1"/>
    <col min="7686" max="7686" width="14.42578125" style="122" customWidth="1"/>
    <col min="7687" max="7687" width="14.7109375" style="122" customWidth="1"/>
    <col min="7688" max="7688" width="15.140625" style="122" customWidth="1"/>
    <col min="7689" max="7689" width="13.5703125" style="122" customWidth="1"/>
    <col min="7690" max="7693" width="0" style="122" hidden="1" customWidth="1"/>
    <col min="7694" max="7694" width="12.28515625" style="122" customWidth="1"/>
    <col min="7695" max="7695" width="12.140625" style="122" customWidth="1"/>
    <col min="7696" max="7697" width="0" style="122" hidden="1" customWidth="1"/>
    <col min="7698" max="7698" width="12" style="122" customWidth="1"/>
    <col min="7699" max="7699" width="12.42578125" style="122" customWidth="1"/>
    <col min="7700" max="7700" width="11.5703125" style="122" customWidth="1"/>
    <col min="7701" max="7701" width="11.85546875" style="122" customWidth="1"/>
    <col min="7702" max="7702" width="0" style="122" hidden="1" customWidth="1"/>
    <col min="7703" max="7703" width="12.28515625" style="122" bestFit="1" customWidth="1"/>
    <col min="7704" max="7704" width="13.5703125" style="122" bestFit="1" customWidth="1"/>
    <col min="7705" max="7705" width="13.7109375" style="122" bestFit="1" customWidth="1"/>
    <col min="7706" max="7706" width="9.28515625" style="122" bestFit="1" customWidth="1"/>
    <col min="7707" max="7708" width="9.140625" style="122" bestFit="1" customWidth="1"/>
    <col min="7709" max="7714" width="8.85546875" style="122"/>
    <col min="7715" max="7716" width="9.140625" style="122" bestFit="1" customWidth="1"/>
    <col min="7717" max="7936" width="8.85546875" style="122"/>
    <col min="7937" max="7937" width="6.42578125" style="122" customWidth="1"/>
    <col min="7938" max="7938" width="61.42578125" style="122" customWidth="1"/>
    <col min="7939" max="7941" width="0" style="122" hidden="1" customWidth="1"/>
    <col min="7942" max="7942" width="14.42578125" style="122" customWidth="1"/>
    <col min="7943" max="7943" width="14.7109375" style="122" customWidth="1"/>
    <col min="7944" max="7944" width="15.140625" style="122" customWidth="1"/>
    <col min="7945" max="7945" width="13.5703125" style="122" customWidth="1"/>
    <col min="7946" max="7949" width="0" style="122" hidden="1" customWidth="1"/>
    <col min="7950" max="7950" width="12.28515625" style="122" customWidth="1"/>
    <col min="7951" max="7951" width="12.140625" style="122" customWidth="1"/>
    <col min="7952" max="7953" width="0" style="122" hidden="1" customWidth="1"/>
    <col min="7954" max="7954" width="12" style="122" customWidth="1"/>
    <col min="7955" max="7955" width="12.42578125" style="122" customWidth="1"/>
    <col min="7956" max="7956" width="11.5703125" style="122" customWidth="1"/>
    <col min="7957" max="7957" width="11.85546875" style="122" customWidth="1"/>
    <col min="7958" max="7958" width="0" style="122" hidden="1" customWidth="1"/>
    <col min="7959" max="7959" width="12.28515625" style="122" bestFit="1" customWidth="1"/>
    <col min="7960" max="7960" width="13.5703125" style="122" bestFit="1" customWidth="1"/>
    <col min="7961" max="7961" width="13.7109375" style="122" bestFit="1" customWidth="1"/>
    <col min="7962" max="7962" width="9.28515625" style="122" bestFit="1" customWidth="1"/>
    <col min="7963" max="7964" width="9.140625" style="122" bestFit="1" customWidth="1"/>
    <col min="7965" max="7970" width="8.85546875" style="122"/>
    <col min="7971" max="7972" width="9.140625" style="122" bestFit="1" customWidth="1"/>
    <col min="7973" max="8192" width="8.85546875" style="122"/>
    <col min="8193" max="8193" width="6.42578125" style="122" customWidth="1"/>
    <col min="8194" max="8194" width="61.42578125" style="122" customWidth="1"/>
    <col min="8195" max="8197" width="0" style="122" hidden="1" customWidth="1"/>
    <col min="8198" max="8198" width="14.42578125" style="122" customWidth="1"/>
    <col min="8199" max="8199" width="14.7109375" style="122" customWidth="1"/>
    <col min="8200" max="8200" width="15.140625" style="122" customWidth="1"/>
    <col min="8201" max="8201" width="13.5703125" style="122" customWidth="1"/>
    <col min="8202" max="8205" width="0" style="122" hidden="1" customWidth="1"/>
    <col min="8206" max="8206" width="12.28515625" style="122" customWidth="1"/>
    <col min="8207" max="8207" width="12.140625" style="122" customWidth="1"/>
    <col min="8208" max="8209" width="0" style="122" hidden="1" customWidth="1"/>
    <col min="8210" max="8210" width="12" style="122" customWidth="1"/>
    <col min="8211" max="8211" width="12.42578125" style="122" customWidth="1"/>
    <col min="8212" max="8212" width="11.5703125" style="122" customWidth="1"/>
    <col min="8213" max="8213" width="11.85546875" style="122" customWidth="1"/>
    <col min="8214" max="8214" width="0" style="122" hidden="1" customWidth="1"/>
    <col min="8215" max="8215" width="12.28515625" style="122" bestFit="1" customWidth="1"/>
    <col min="8216" max="8216" width="13.5703125" style="122" bestFit="1" customWidth="1"/>
    <col min="8217" max="8217" width="13.7109375" style="122" bestFit="1" customWidth="1"/>
    <col min="8218" max="8218" width="9.28515625" style="122" bestFit="1" customWidth="1"/>
    <col min="8219" max="8220" width="9.140625" style="122" bestFit="1" customWidth="1"/>
    <col min="8221" max="8226" width="8.85546875" style="122"/>
    <col min="8227" max="8228" width="9.140625" style="122" bestFit="1" customWidth="1"/>
    <col min="8229" max="8448" width="8.85546875" style="122"/>
    <col min="8449" max="8449" width="6.42578125" style="122" customWidth="1"/>
    <col min="8450" max="8450" width="61.42578125" style="122" customWidth="1"/>
    <col min="8451" max="8453" width="0" style="122" hidden="1" customWidth="1"/>
    <col min="8454" max="8454" width="14.42578125" style="122" customWidth="1"/>
    <col min="8455" max="8455" width="14.7109375" style="122" customWidth="1"/>
    <col min="8456" max="8456" width="15.140625" style="122" customWidth="1"/>
    <col min="8457" max="8457" width="13.5703125" style="122" customWidth="1"/>
    <col min="8458" max="8461" width="0" style="122" hidden="1" customWidth="1"/>
    <col min="8462" max="8462" width="12.28515625" style="122" customWidth="1"/>
    <col min="8463" max="8463" width="12.140625" style="122" customWidth="1"/>
    <col min="8464" max="8465" width="0" style="122" hidden="1" customWidth="1"/>
    <col min="8466" max="8466" width="12" style="122" customWidth="1"/>
    <col min="8467" max="8467" width="12.42578125" style="122" customWidth="1"/>
    <col min="8468" max="8468" width="11.5703125" style="122" customWidth="1"/>
    <col min="8469" max="8469" width="11.85546875" style="122" customWidth="1"/>
    <col min="8470" max="8470" width="0" style="122" hidden="1" customWidth="1"/>
    <col min="8471" max="8471" width="12.28515625" style="122" bestFit="1" customWidth="1"/>
    <col min="8472" max="8472" width="13.5703125" style="122" bestFit="1" customWidth="1"/>
    <col min="8473" max="8473" width="13.7109375" style="122" bestFit="1" customWidth="1"/>
    <col min="8474" max="8474" width="9.28515625" style="122" bestFit="1" customWidth="1"/>
    <col min="8475" max="8476" width="9.140625" style="122" bestFit="1" customWidth="1"/>
    <col min="8477" max="8482" width="8.85546875" style="122"/>
    <col min="8483" max="8484" width="9.140625" style="122" bestFit="1" customWidth="1"/>
    <col min="8485" max="8704" width="8.85546875" style="122"/>
    <col min="8705" max="8705" width="6.42578125" style="122" customWidth="1"/>
    <col min="8706" max="8706" width="61.42578125" style="122" customWidth="1"/>
    <col min="8707" max="8709" width="0" style="122" hidden="1" customWidth="1"/>
    <col min="8710" max="8710" width="14.42578125" style="122" customWidth="1"/>
    <col min="8711" max="8711" width="14.7109375" style="122" customWidth="1"/>
    <col min="8712" max="8712" width="15.140625" style="122" customWidth="1"/>
    <col min="8713" max="8713" width="13.5703125" style="122" customWidth="1"/>
    <col min="8714" max="8717" width="0" style="122" hidden="1" customWidth="1"/>
    <col min="8718" max="8718" width="12.28515625" style="122" customWidth="1"/>
    <col min="8719" max="8719" width="12.140625" style="122" customWidth="1"/>
    <col min="8720" max="8721" width="0" style="122" hidden="1" customWidth="1"/>
    <col min="8722" max="8722" width="12" style="122" customWidth="1"/>
    <col min="8723" max="8723" width="12.42578125" style="122" customWidth="1"/>
    <col min="8724" max="8724" width="11.5703125" style="122" customWidth="1"/>
    <col min="8725" max="8725" width="11.85546875" style="122" customWidth="1"/>
    <col min="8726" max="8726" width="0" style="122" hidden="1" customWidth="1"/>
    <col min="8727" max="8727" width="12.28515625" style="122" bestFit="1" customWidth="1"/>
    <col min="8728" max="8728" width="13.5703125" style="122" bestFit="1" customWidth="1"/>
    <col min="8729" max="8729" width="13.7109375" style="122" bestFit="1" customWidth="1"/>
    <col min="8730" max="8730" width="9.28515625" style="122" bestFit="1" customWidth="1"/>
    <col min="8731" max="8732" width="9.140625" style="122" bestFit="1" customWidth="1"/>
    <col min="8733" max="8738" width="8.85546875" style="122"/>
    <col min="8739" max="8740" width="9.140625" style="122" bestFit="1" customWidth="1"/>
    <col min="8741" max="8960" width="8.85546875" style="122"/>
    <col min="8961" max="8961" width="6.42578125" style="122" customWidth="1"/>
    <col min="8962" max="8962" width="61.42578125" style="122" customWidth="1"/>
    <col min="8963" max="8965" width="0" style="122" hidden="1" customWidth="1"/>
    <col min="8966" max="8966" width="14.42578125" style="122" customWidth="1"/>
    <col min="8967" max="8967" width="14.7109375" style="122" customWidth="1"/>
    <col min="8968" max="8968" width="15.140625" style="122" customWidth="1"/>
    <col min="8969" max="8969" width="13.5703125" style="122" customWidth="1"/>
    <col min="8970" max="8973" width="0" style="122" hidden="1" customWidth="1"/>
    <col min="8974" max="8974" width="12.28515625" style="122" customWidth="1"/>
    <col min="8975" max="8975" width="12.140625" style="122" customWidth="1"/>
    <col min="8976" max="8977" width="0" style="122" hidden="1" customWidth="1"/>
    <col min="8978" max="8978" width="12" style="122" customWidth="1"/>
    <col min="8979" max="8979" width="12.42578125" style="122" customWidth="1"/>
    <col min="8980" max="8980" width="11.5703125" style="122" customWidth="1"/>
    <col min="8981" max="8981" width="11.85546875" style="122" customWidth="1"/>
    <col min="8982" max="8982" width="0" style="122" hidden="1" customWidth="1"/>
    <col min="8983" max="8983" width="12.28515625" style="122" bestFit="1" customWidth="1"/>
    <col min="8984" max="8984" width="13.5703125" style="122" bestFit="1" customWidth="1"/>
    <col min="8985" max="8985" width="13.7109375" style="122" bestFit="1" customWidth="1"/>
    <col min="8986" max="8986" width="9.28515625" style="122" bestFit="1" customWidth="1"/>
    <col min="8987" max="8988" width="9.140625" style="122" bestFit="1" customWidth="1"/>
    <col min="8989" max="8994" width="8.85546875" style="122"/>
    <col min="8995" max="8996" width="9.140625" style="122" bestFit="1" customWidth="1"/>
    <col min="8997" max="9216" width="8.85546875" style="122"/>
    <col min="9217" max="9217" width="6.42578125" style="122" customWidth="1"/>
    <col min="9218" max="9218" width="61.42578125" style="122" customWidth="1"/>
    <col min="9219" max="9221" width="0" style="122" hidden="1" customWidth="1"/>
    <col min="9222" max="9222" width="14.42578125" style="122" customWidth="1"/>
    <col min="9223" max="9223" width="14.7109375" style="122" customWidth="1"/>
    <col min="9224" max="9224" width="15.140625" style="122" customWidth="1"/>
    <col min="9225" max="9225" width="13.5703125" style="122" customWidth="1"/>
    <col min="9226" max="9229" width="0" style="122" hidden="1" customWidth="1"/>
    <col min="9230" max="9230" width="12.28515625" style="122" customWidth="1"/>
    <col min="9231" max="9231" width="12.140625" style="122" customWidth="1"/>
    <col min="9232" max="9233" width="0" style="122" hidden="1" customWidth="1"/>
    <col min="9234" max="9234" width="12" style="122" customWidth="1"/>
    <col min="9235" max="9235" width="12.42578125" style="122" customWidth="1"/>
    <col min="9236" max="9236" width="11.5703125" style="122" customWidth="1"/>
    <col min="9237" max="9237" width="11.85546875" style="122" customWidth="1"/>
    <col min="9238" max="9238" width="0" style="122" hidden="1" customWidth="1"/>
    <col min="9239" max="9239" width="12.28515625" style="122" bestFit="1" customWidth="1"/>
    <col min="9240" max="9240" width="13.5703125" style="122" bestFit="1" customWidth="1"/>
    <col min="9241" max="9241" width="13.7109375" style="122" bestFit="1" customWidth="1"/>
    <col min="9242" max="9242" width="9.28515625" style="122" bestFit="1" customWidth="1"/>
    <col min="9243" max="9244" width="9.140625" style="122" bestFit="1" customWidth="1"/>
    <col min="9245" max="9250" width="8.85546875" style="122"/>
    <col min="9251" max="9252" width="9.140625" style="122" bestFit="1" customWidth="1"/>
    <col min="9253" max="9472" width="8.85546875" style="122"/>
    <col min="9473" max="9473" width="6.42578125" style="122" customWidth="1"/>
    <col min="9474" max="9474" width="61.42578125" style="122" customWidth="1"/>
    <col min="9475" max="9477" width="0" style="122" hidden="1" customWidth="1"/>
    <col min="9478" max="9478" width="14.42578125" style="122" customWidth="1"/>
    <col min="9479" max="9479" width="14.7109375" style="122" customWidth="1"/>
    <col min="9480" max="9480" width="15.140625" style="122" customWidth="1"/>
    <col min="9481" max="9481" width="13.5703125" style="122" customWidth="1"/>
    <col min="9482" max="9485" width="0" style="122" hidden="1" customWidth="1"/>
    <col min="9486" max="9486" width="12.28515625" style="122" customWidth="1"/>
    <col min="9487" max="9487" width="12.140625" style="122" customWidth="1"/>
    <col min="9488" max="9489" width="0" style="122" hidden="1" customWidth="1"/>
    <col min="9490" max="9490" width="12" style="122" customWidth="1"/>
    <col min="9491" max="9491" width="12.42578125" style="122" customWidth="1"/>
    <col min="9492" max="9492" width="11.5703125" style="122" customWidth="1"/>
    <col min="9493" max="9493" width="11.85546875" style="122" customWidth="1"/>
    <col min="9494" max="9494" width="0" style="122" hidden="1" customWidth="1"/>
    <col min="9495" max="9495" width="12.28515625" style="122" bestFit="1" customWidth="1"/>
    <col min="9496" max="9496" width="13.5703125" style="122" bestFit="1" customWidth="1"/>
    <col min="9497" max="9497" width="13.7109375" style="122" bestFit="1" customWidth="1"/>
    <col min="9498" max="9498" width="9.28515625" style="122" bestFit="1" customWidth="1"/>
    <col min="9499" max="9500" width="9.140625" style="122" bestFit="1" customWidth="1"/>
    <col min="9501" max="9506" width="8.85546875" style="122"/>
    <col min="9507" max="9508" width="9.140625" style="122" bestFit="1" customWidth="1"/>
    <col min="9509" max="9728" width="8.85546875" style="122"/>
    <col min="9729" max="9729" width="6.42578125" style="122" customWidth="1"/>
    <col min="9730" max="9730" width="61.42578125" style="122" customWidth="1"/>
    <col min="9731" max="9733" width="0" style="122" hidden="1" customWidth="1"/>
    <col min="9734" max="9734" width="14.42578125" style="122" customWidth="1"/>
    <col min="9735" max="9735" width="14.7109375" style="122" customWidth="1"/>
    <col min="9736" max="9736" width="15.140625" style="122" customWidth="1"/>
    <col min="9737" max="9737" width="13.5703125" style="122" customWidth="1"/>
    <col min="9738" max="9741" width="0" style="122" hidden="1" customWidth="1"/>
    <col min="9742" max="9742" width="12.28515625" style="122" customWidth="1"/>
    <col min="9743" max="9743" width="12.140625" style="122" customWidth="1"/>
    <col min="9744" max="9745" width="0" style="122" hidden="1" customWidth="1"/>
    <col min="9746" max="9746" width="12" style="122" customWidth="1"/>
    <col min="9747" max="9747" width="12.42578125" style="122" customWidth="1"/>
    <col min="9748" max="9748" width="11.5703125" style="122" customWidth="1"/>
    <col min="9749" max="9749" width="11.85546875" style="122" customWidth="1"/>
    <col min="9750" max="9750" width="0" style="122" hidden="1" customWidth="1"/>
    <col min="9751" max="9751" width="12.28515625" style="122" bestFit="1" customWidth="1"/>
    <col min="9752" max="9752" width="13.5703125" style="122" bestFit="1" customWidth="1"/>
    <col min="9753" max="9753" width="13.7109375" style="122" bestFit="1" customWidth="1"/>
    <col min="9754" max="9754" width="9.28515625" style="122" bestFit="1" customWidth="1"/>
    <col min="9755" max="9756" width="9.140625" style="122" bestFit="1" customWidth="1"/>
    <col min="9757" max="9762" width="8.85546875" style="122"/>
    <col min="9763" max="9764" width="9.140625" style="122" bestFit="1" customWidth="1"/>
    <col min="9765" max="9984" width="8.85546875" style="122"/>
    <col min="9985" max="9985" width="6.42578125" style="122" customWidth="1"/>
    <col min="9986" max="9986" width="61.42578125" style="122" customWidth="1"/>
    <col min="9987" max="9989" width="0" style="122" hidden="1" customWidth="1"/>
    <col min="9990" max="9990" width="14.42578125" style="122" customWidth="1"/>
    <col min="9991" max="9991" width="14.7109375" style="122" customWidth="1"/>
    <col min="9992" max="9992" width="15.140625" style="122" customWidth="1"/>
    <col min="9993" max="9993" width="13.5703125" style="122" customWidth="1"/>
    <col min="9994" max="9997" width="0" style="122" hidden="1" customWidth="1"/>
    <col min="9998" max="9998" width="12.28515625" style="122" customWidth="1"/>
    <col min="9999" max="9999" width="12.140625" style="122" customWidth="1"/>
    <col min="10000" max="10001" width="0" style="122" hidden="1" customWidth="1"/>
    <col min="10002" max="10002" width="12" style="122" customWidth="1"/>
    <col min="10003" max="10003" width="12.42578125" style="122" customWidth="1"/>
    <col min="10004" max="10004" width="11.5703125" style="122" customWidth="1"/>
    <col min="10005" max="10005" width="11.85546875" style="122" customWidth="1"/>
    <col min="10006" max="10006" width="0" style="122" hidden="1" customWidth="1"/>
    <col min="10007" max="10007" width="12.28515625" style="122" bestFit="1" customWidth="1"/>
    <col min="10008" max="10008" width="13.5703125" style="122" bestFit="1" customWidth="1"/>
    <col min="10009" max="10009" width="13.7109375" style="122" bestFit="1" customWidth="1"/>
    <col min="10010" max="10010" width="9.28515625" style="122" bestFit="1" customWidth="1"/>
    <col min="10011" max="10012" width="9.140625" style="122" bestFit="1" customWidth="1"/>
    <col min="10013" max="10018" width="8.85546875" style="122"/>
    <col min="10019" max="10020" width="9.140625" style="122" bestFit="1" customWidth="1"/>
    <col min="10021" max="10240" width="8.85546875" style="122"/>
    <col min="10241" max="10241" width="6.42578125" style="122" customWidth="1"/>
    <col min="10242" max="10242" width="61.42578125" style="122" customWidth="1"/>
    <col min="10243" max="10245" width="0" style="122" hidden="1" customWidth="1"/>
    <col min="10246" max="10246" width="14.42578125" style="122" customWidth="1"/>
    <col min="10247" max="10247" width="14.7109375" style="122" customWidth="1"/>
    <col min="10248" max="10248" width="15.140625" style="122" customWidth="1"/>
    <col min="10249" max="10249" width="13.5703125" style="122" customWidth="1"/>
    <col min="10250" max="10253" width="0" style="122" hidden="1" customWidth="1"/>
    <col min="10254" max="10254" width="12.28515625" style="122" customWidth="1"/>
    <col min="10255" max="10255" width="12.140625" style="122" customWidth="1"/>
    <col min="10256" max="10257" width="0" style="122" hidden="1" customWidth="1"/>
    <col min="10258" max="10258" width="12" style="122" customWidth="1"/>
    <col min="10259" max="10259" width="12.42578125" style="122" customWidth="1"/>
    <col min="10260" max="10260" width="11.5703125" style="122" customWidth="1"/>
    <col min="10261" max="10261" width="11.85546875" style="122" customWidth="1"/>
    <col min="10262" max="10262" width="0" style="122" hidden="1" customWidth="1"/>
    <col min="10263" max="10263" width="12.28515625" style="122" bestFit="1" customWidth="1"/>
    <col min="10264" max="10264" width="13.5703125" style="122" bestFit="1" customWidth="1"/>
    <col min="10265" max="10265" width="13.7109375" style="122" bestFit="1" customWidth="1"/>
    <col min="10266" max="10266" width="9.28515625" style="122" bestFit="1" customWidth="1"/>
    <col min="10267" max="10268" width="9.140625" style="122" bestFit="1" customWidth="1"/>
    <col min="10269" max="10274" width="8.85546875" style="122"/>
    <col min="10275" max="10276" width="9.140625" style="122" bestFit="1" customWidth="1"/>
    <col min="10277" max="10496" width="8.85546875" style="122"/>
    <col min="10497" max="10497" width="6.42578125" style="122" customWidth="1"/>
    <col min="10498" max="10498" width="61.42578125" style="122" customWidth="1"/>
    <col min="10499" max="10501" width="0" style="122" hidden="1" customWidth="1"/>
    <col min="10502" max="10502" width="14.42578125" style="122" customWidth="1"/>
    <col min="10503" max="10503" width="14.7109375" style="122" customWidth="1"/>
    <col min="10504" max="10504" width="15.140625" style="122" customWidth="1"/>
    <col min="10505" max="10505" width="13.5703125" style="122" customWidth="1"/>
    <col min="10506" max="10509" width="0" style="122" hidden="1" customWidth="1"/>
    <col min="10510" max="10510" width="12.28515625" style="122" customWidth="1"/>
    <col min="10511" max="10511" width="12.140625" style="122" customWidth="1"/>
    <col min="10512" max="10513" width="0" style="122" hidden="1" customWidth="1"/>
    <col min="10514" max="10514" width="12" style="122" customWidth="1"/>
    <col min="10515" max="10515" width="12.42578125" style="122" customWidth="1"/>
    <col min="10516" max="10516" width="11.5703125" style="122" customWidth="1"/>
    <col min="10517" max="10517" width="11.85546875" style="122" customWidth="1"/>
    <col min="10518" max="10518" width="0" style="122" hidden="1" customWidth="1"/>
    <col min="10519" max="10519" width="12.28515625" style="122" bestFit="1" customWidth="1"/>
    <col min="10520" max="10520" width="13.5703125" style="122" bestFit="1" customWidth="1"/>
    <col min="10521" max="10521" width="13.7109375" style="122" bestFit="1" customWidth="1"/>
    <col min="10522" max="10522" width="9.28515625" style="122" bestFit="1" customWidth="1"/>
    <col min="10523" max="10524" width="9.140625" style="122" bestFit="1" customWidth="1"/>
    <col min="10525" max="10530" width="8.85546875" style="122"/>
    <col min="10531" max="10532" width="9.140625" style="122" bestFit="1" customWidth="1"/>
    <col min="10533" max="10752" width="8.85546875" style="122"/>
    <col min="10753" max="10753" width="6.42578125" style="122" customWidth="1"/>
    <col min="10754" max="10754" width="61.42578125" style="122" customWidth="1"/>
    <col min="10755" max="10757" width="0" style="122" hidden="1" customWidth="1"/>
    <col min="10758" max="10758" width="14.42578125" style="122" customWidth="1"/>
    <col min="10759" max="10759" width="14.7109375" style="122" customWidth="1"/>
    <col min="10760" max="10760" width="15.140625" style="122" customWidth="1"/>
    <col min="10761" max="10761" width="13.5703125" style="122" customWidth="1"/>
    <col min="10762" max="10765" width="0" style="122" hidden="1" customWidth="1"/>
    <col min="10766" max="10766" width="12.28515625" style="122" customWidth="1"/>
    <col min="10767" max="10767" width="12.140625" style="122" customWidth="1"/>
    <col min="10768" max="10769" width="0" style="122" hidden="1" customWidth="1"/>
    <col min="10770" max="10770" width="12" style="122" customWidth="1"/>
    <col min="10771" max="10771" width="12.42578125" style="122" customWidth="1"/>
    <col min="10772" max="10772" width="11.5703125" style="122" customWidth="1"/>
    <col min="10773" max="10773" width="11.85546875" style="122" customWidth="1"/>
    <col min="10774" max="10774" width="0" style="122" hidden="1" customWidth="1"/>
    <col min="10775" max="10775" width="12.28515625" style="122" bestFit="1" customWidth="1"/>
    <col min="10776" max="10776" width="13.5703125" style="122" bestFit="1" customWidth="1"/>
    <col min="10777" max="10777" width="13.7109375" style="122" bestFit="1" customWidth="1"/>
    <col min="10778" max="10778" width="9.28515625" style="122" bestFit="1" customWidth="1"/>
    <col min="10779" max="10780" width="9.140625" style="122" bestFit="1" customWidth="1"/>
    <col min="10781" max="10786" width="8.85546875" style="122"/>
    <col min="10787" max="10788" width="9.140625" style="122" bestFit="1" customWidth="1"/>
    <col min="10789" max="11008" width="8.85546875" style="122"/>
    <col min="11009" max="11009" width="6.42578125" style="122" customWidth="1"/>
    <col min="11010" max="11010" width="61.42578125" style="122" customWidth="1"/>
    <col min="11011" max="11013" width="0" style="122" hidden="1" customWidth="1"/>
    <col min="11014" max="11014" width="14.42578125" style="122" customWidth="1"/>
    <col min="11015" max="11015" width="14.7109375" style="122" customWidth="1"/>
    <col min="11016" max="11016" width="15.140625" style="122" customWidth="1"/>
    <col min="11017" max="11017" width="13.5703125" style="122" customWidth="1"/>
    <col min="11018" max="11021" width="0" style="122" hidden="1" customWidth="1"/>
    <col min="11022" max="11022" width="12.28515625" style="122" customWidth="1"/>
    <col min="11023" max="11023" width="12.140625" style="122" customWidth="1"/>
    <col min="11024" max="11025" width="0" style="122" hidden="1" customWidth="1"/>
    <col min="11026" max="11026" width="12" style="122" customWidth="1"/>
    <col min="11027" max="11027" width="12.42578125" style="122" customWidth="1"/>
    <col min="11028" max="11028" width="11.5703125" style="122" customWidth="1"/>
    <col min="11029" max="11029" width="11.85546875" style="122" customWidth="1"/>
    <col min="11030" max="11030" width="0" style="122" hidden="1" customWidth="1"/>
    <col min="11031" max="11031" width="12.28515625" style="122" bestFit="1" customWidth="1"/>
    <col min="11032" max="11032" width="13.5703125" style="122" bestFit="1" customWidth="1"/>
    <col min="11033" max="11033" width="13.7109375" style="122" bestFit="1" customWidth="1"/>
    <col min="11034" max="11034" width="9.28515625" style="122" bestFit="1" customWidth="1"/>
    <col min="11035" max="11036" width="9.140625" style="122" bestFit="1" customWidth="1"/>
    <col min="11037" max="11042" width="8.85546875" style="122"/>
    <col min="11043" max="11044" width="9.140625" style="122" bestFit="1" customWidth="1"/>
    <col min="11045" max="11264" width="8.85546875" style="122"/>
    <col min="11265" max="11265" width="6.42578125" style="122" customWidth="1"/>
    <col min="11266" max="11266" width="61.42578125" style="122" customWidth="1"/>
    <col min="11267" max="11269" width="0" style="122" hidden="1" customWidth="1"/>
    <col min="11270" max="11270" width="14.42578125" style="122" customWidth="1"/>
    <col min="11271" max="11271" width="14.7109375" style="122" customWidth="1"/>
    <col min="11272" max="11272" width="15.140625" style="122" customWidth="1"/>
    <col min="11273" max="11273" width="13.5703125" style="122" customWidth="1"/>
    <col min="11274" max="11277" width="0" style="122" hidden="1" customWidth="1"/>
    <col min="11278" max="11278" width="12.28515625" style="122" customWidth="1"/>
    <col min="11279" max="11279" width="12.140625" style="122" customWidth="1"/>
    <col min="11280" max="11281" width="0" style="122" hidden="1" customWidth="1"/>
    <col min="11282" max="11282" width="12" style="122" customWidth="1"/>
    <col min="11283" max="11283" width="12.42578125" style="122" customWidth="1"/>
    <col min="11284" max="11284" width="11.5703125" style="122" customWidth="1"/>
    <col min="11285" max="11285" width="11.85546875" style="122" customWidth="1"/>
    <col min="11286" max="11286" width="0" style="122" hidden="1" customWidth="1"/>
    <col min="11287" max="11287" width="12.28515625" style="122" bestFit="1" customWidth="1"/>
    <col min="11288" max="11288" width="13.5703125" style="122" bestFit="1" customWidth="1"/>
    <col min="11289" max="11289" width="13.7109375" style="122" bestFit="1" customWidth="1"/>
    <col min="11290" max="11290" width="9.28515625" style="122" bestFit="1" customWidth="1"/>
    <col min="11291" max="11292" width="9.140625" style="122" bestFit="1" customWidth="1"/>
    <col min="11293" max="11298" width="8.85546875" style="122"/>
    <col min="11299" max="11300" width="9.140625" style="122" bestFit="1" customWidth="1"/>
    <col min="11301" max="11520" width="8.85546875" style="122"/>
    <col min="11521" max="11521" width="6.42578125" style="122" customWidth="1"/>
    <col min="11522" max="11522" width="61.42578125" style="122" customWidth="1"/>
    <col min="11523" max="11525" width="0" style="122" hidden="1" customWidth="1"/>
    <col min="11526" max="11526" width="14.42578125" style="122" customWidth="1"/>
    <col min="11527" max="11527" width="14.7109375" style="122" customWidth="1"/>
    <col min="11528" max="11528" width="15.140625" style="122" customWidth="1"/>
    <col min="11529" max="11529" width="13.5703125" style="122" customWidth="1"/>
    <col min="11530" max="11533" width="0" style="122" hidden="1" customWidth="1"/>
    <col min="11534" max="11534" width="12.28515625" style="122" customWidth="1"/>
    <col min="11535" max="11535" width="12.140625" style="122" customWidth="1"/>
    <col min="11536" max="11537" width="0" style="122" hidden="1" customWidth="1"/>
    <col min="11538" max="11538" width="12" style="122" customWidth="1"/>
    <col min="11539" max="11539" width="12.42578125" style="122" customWidth="1"/>
    <col min="11540" max="11540" width="11.5703125" style="122" customWidth="1"/>
    <col min="11541" max="11541" width="11.85546875" style="122" customWidth="1"/>
    <col min="11542" max="11542" width="0" style="122" hidden="1" customWidth="1"/>
    <col min="11543" max="11543" width="12.28515625" style="122" bestFit="1" customWidth="1"/>
    <col min="11544" max="11544" width="13.5703125" style="122" bestFit="1" customWidth="1"/>
    <col min="11545" max="11545" width="13.7109375" style="122" bestFit="1" customWidth="1"/>
    <col min="11546" max="11546" width="9.28515625" style="122" bestFit="1" customWidth="1"/>
    <col min="11547" max="11548" width="9.140625" style="122" bestFit="1" customWidth="1"/>
    <col min="11549" max="11554" width="8.85546875" style="122"/>
    <col min="11555" max="11556" width="9.140625" style="122" bestFit="1" customWidth="1"/>
    <col min="11557" max="11776" width="8.85546875" style="122"/>
    <col min="11777" max="11777" width="6.42578125" style="122" customWidth="1"/>
    <col min="11778" max="11778" width="61.42578125" style="122" customWidth="1"/>
    <col min="11779" max="11781" width="0" style="122" hidden="1" customWidth="1"/>
    <col min="11782" max="11782" width="14.42578125" style="122" customWidth="1"/>
    <col min="11783" max="11783" width="14.7109375" style="122" customWidth="1"/>
    <col min="11784" max="11784" width="15.140625" style="122" customWidth="1"/>
    <col min="11785" max="11785" width="13.5703125" style="122" customWidth="1"/>
    <col min="11786" max="11789" width="0" style="122" hidden="1" customWidth="1"/>
    <col min="11790" max="11790" width="12.28515625" style="122" customWidth="1"/>
    <col min="11791" max="11791" width="12.140625" style="122" customWidth="1"/>
    <col min="11792" max="11793" width="0" style="122" hidden="1" customWidth="1"/>
    <col min="11794" max="11794" width="12" style="122" customWidth="1"/>
    <col min="11795" max="11795" width="12.42578125" style="122" customWidth="1"/>
    <col min="11796" max="11796" width="11.5703125" style="122" customWidth="1"/>
    <col min="11797" max="11797" width="11.85546875" style="122" customWidth="1"/>
    <col min="11798" max="11798" width="0" style="122" hidden="1" customWidth="1"/>
    <col min="11799" max="11799" width="12.28515625" style="122" bestFit="1" customWidth="1"/>
    <col min="11800" max="11800" width="13.5703125" style="122" bestFit="1" customWidth="1"/>
    <col min="11801" max="11801" width="13.7109375" style="122" bestFit="1" customWidth="1"/>
    <col min="11802" max="11802" width="9.28515625" style="122" bestFit="1" customWidth="1"/>
    <col min="11803" max="11804" width="9.140625" style="122" bestFit="1" customWidth="1"/>
    <col min="11805" max="11810" width="8.85546875" style="122"/>
    <col min="11811" max="11812" width="9.140625" style="122" bestFit="1" customWidth="1"/>
    <col min="11813" max="12032" width="8.85546875" style="122"/>
    <col min="12033" max="12033" width="6.42578125" style="122" customWidth="1"/>
    <col min="12034" max="12034" width="61.42578125" style="122" customWidth="1"/>
    <col min="12035" max="12037" width="0" style="122" hidden="1" customWidth="1"/>
    <col min="12038" max="12038" width="14.42578125" style="122" customWidth="1"/>
    <col min="12039" max="12039" width="14.7109375" style="122" customWidth="1"/>
    <col min="12040" max="12040" width="15.140625" style="122" customWidth="1"/>
    <col min="12041" max="12041" width="13.5703125" style="122" customWidth="1"/>
    <col min="12042" max="12045" width="0" style="122" hidden="1" customWidth="1"/>
    <col min="12046" max="12046" width="12.28515625" style="122" customWidth="1"/>
    <col min="12047" max="12047" width="12.140625" style="122" customWidth="1"/>
    <col min="12048" max="12049" width="0" style="122" hidden="1" customWidth="1"/>
    <col min="12050" max="12050" width="12" style="122" customWidth="1"/>
    <col min="12051" max="12051" width="12.42578125" style="122" customWidth="1"/>
    <col min="12052" max="12052" width="11.5703125" style="122" customWidth="1"/>
    <col min="12053" max="12053" width="11.85546875" style="122" customWidth="1"/>
    <col min="12054" max="12054" width="0" style="122" hidden="1" customWidth="1"/>
    <col min="12055" max="12055" width="12.28515625" style="122" bestFit="1" customWidth="1"/>
    <col min="12056" max="12056" width="13.5703125" style="122" bestFit="1" customWidth="1"/>
    <col min="12057" max="12057" width="13.7109375" style="122" bestFit="1" customWidth="1"/>
    <col min="12058" max="12058" width="9.28515625" style="122" bestFit="1" customWidth="1"/>
    <col min="12059" max="12060" width="9.140625" style="122" bestFit="1" customWidth="1"/>
    <col min="12061" max="12066" width="8.85546875" style="122"/>
    <col min="12067" max="12068" width="9.140625" style="122" bestFit="1" customWidth="1"/>
    <col min="12069" max="12288" width="8.85546875" style="122"/>
    <col min="12289" max="12289" width="6.42578125" style="122" customWidth="1"/>
    <col min="12290" max="12290" width="61.42578125" style="122" customWidth="1"/>
    <col min="12291" max="12293" width="0" style="122" hidden="1" customWidth="1"/>
    <col min="12294" max="12294" width="14.42578125" style="122" customWidth="1"/>
    <col min="12295" max="12295" width="14.7109375" style="122" customWidth="1"/>
    <col min="12296" max="12296" width="15.140625" style="122" customWidth="1"/>
    <col min="12297" max="12297" width="13.5703125" style="122" customWidth="1"/>
    <col min="12298" max="12301" width="0" style="122" hidden="1" customWidth="1"/>
    <col min="12302" max="12302" width="12.28515625" style="122" customWidth="1"/>
    <col min="12303" max="12303" width="12.140625" style="122" customWidth="1"/>
    <col min="12304" max="12305" width="0" style="122" hidden="1" customWidth="1"/>
    <col min="12306" max="12306" width="12" style="122" customWidth="1"/>
    <col min="12307" max="12307" width="12.42578125" style="122" customWidth="1"/>
    <col min="12308" max="12308" width="11.5703125" style="122" customWidth="1"/>
    <col min="12309" max="12309" width="11.85546875" style="122" customWidth="1"/>
    <col min="12310" max="12310" width="0" style="122" hidden="1" customWidth="1"/>
    <col min="12311" max="12311" width="12.28515625" style="122" bestFit="1" customWidth="1"/>
    <col min="12312" max="12312" width="13.5703125" style="122" bestFit="1" customWidth="1"/>
    <col min="12313" max="12313" width="13.7109375" style="122" bestFit="1" customWidth="1"/>
    <col min="12314" max="12314" width="9.28515625" style="122" bestFit="1" customWidth="1"/>
    <col min="12315" max="12316" width="9.140625" style="122" bestFit="1" customWidth="1"/>
    <col min="12317" max="12322" width="8.85546875" style="122"/>
    <col min="12323" max="12324" width="9.140625" style="122" bestFit="1" customWidth="1"/>
    <col min="12325" max="12544" width="8.85546875" style="122"/>
    <col min="12545" max="12545" width="6.42578125" style="122" customWidth="1"/>
    <col min="12546" max="12546" width="61.42578125" style="122" customWidth="1"/>
    <col min="12547" max="12549" width="0" style="122" hidden="1" customWidth="1"/>
    <col min="12550" max="12550" width="14.42578125" style="122" customWidth="1"/>
    <col min="12551" max="12551" width="14.7109375" style="122" customWidth="1"/>
    <col min="12552" max="12552" width="15.140625" style="122" customWidth="1"/>
    <col min="12553" max="12553" width="13.5703125" style="122" customWidth="1"/>
    <col min="12554" max="12557" width="0" style="122" hidden="1" customWidth="1"/>
    <col min="12558" max="12558" width="12.28515625" style="122" customWidth="1"/>
    <col min="12559" max="12559" width="12.140625" style="122" customWidth="1"/>
    <col min="12560" max="12561" width="0" style="122" hidden="1" customWidth="1"/>
    <col min="12562" max="12562" width="12" style="122" customWidth="1"/>
    <col min="12563" max="12563" width="12.42578125" style="122" customWidth="1"/>
    <col min="12564" max="12564" width="11.5703125" style="122" customWidth="1"/>
    <col min="12565" max="12565" width="11.85546875" style="122" customWidth="1"/>
    <col min="12566" max="12566" width="0" style="122" hidden="1" customWidth="1"/>
    <col min="12567" max="12567" width="12.28515625" style="122" bestFit="1" customWidth="1"/>
    <col min="12568" max="12568" width="13.5703125" style="122" bestFit="1" customWidth="1"/>
    <col min="12569" max="12569" width="13.7109375" style="122" bestFit="1" customWidth="1"/>
    <col min="12570" max="12570" width="9.28515625" style="122" bestFit="1" customWidth="1"/>
    <col min="12571" max="12572" width="9.140625" style="122" bestFit="1" customWidth="1"/>
    <col min="12573" max="12578" width="8.85546875" style="122"/>
    <col min="12579" max="12580" width="9.140625" style="122" bestFit="1" customWidth="1"/>
    <col min="12581" max="12800" width="8.85546875" style="122"/>
    <col min="12801" max="12801" width="6.42578125" style="122" customWidth="1"/>
    <col min="12802" max="12802" width="61.42578125" style="122" customWidth="1"/>
    <col min="12803" max="12805" width="0" style="122" hidden="1" customWidth="1"/>
    <col min="12806" max="12806" width="14.42578125" style="122" customWidth="1"/>
    <col min="12807" max="12807" width="14.7109375" style="122" customWidth="1"/>
    <col min="12808" max="12808" width="15.140625" style="122" customWidth="1"/>
    <col min="12809" max="12809" width="13.5703125" style="122" customWidth="1"/>
    <col min="12810" max="12813" width="0" style="122" hidden="1" customWidth="1"/>
    <col min="12814" max="12814" width="12.28515625" style="122" customWidth="1"/>
    <col min="12815" max="12815" width="12.140625" style="122" customWidth="1"/>
    <col min="12816" max="12817" width="0" style="122" hidden="1" customWidth="1"/>
    <col min="12818" max="12818" width="12" style="122" customWidth="1"/>
    <col min="12819" max="12819" width="12.42578125" style="122" customWidth="1"/>
    <col min="12820" max="12820" width="11.5703125" style="122" customWidth="1"/>
    <col min="12821" max="12821" width="11.85546875" style="122" customWidth="1"/>
    <col min="12822" max="12822" width="0" style="122" hidden="1" customWidth="1"/>
    <col min="12823" max="12823" width="12.28515625" style="122" bestFit="1" customWidth="1"/>
    <col min="12824" max="12824" width="13.5703125" style="122" bestFit="1" customWidth="1"/>
    <col min="12825" max="12825" width="13.7109375" style="122" bestFit="1" customWidth="1"/>
    <col min="12826" max="12826" width="9.28515625" style="122" bestFit="1" customWidth="1"/>
    <col min="12827" max="12828" width="9.140625" style="122" bestFit="1" customWidth="1"/>
    <col min="12829" max="12834" width="8.85546875" style="122"/>
    <col min="12835" max="12836" width="9.140625" style="122" bestFit="1" customWidth="1"/>
    <col min="12837" max="13056" width="8.85546875" style="122"/>
    <col min="13057" max="13057" width="6.42578125" style="122" customWidth="1"/>
    <col min="13058" max="13058" width="61.42578125" style="122" customWidth="1"/>
    <col min="13059" max="13061" width="0" style="122" hidden="1" customWidth="1"/>
    <col min="13062" max="13062" width="14.42578125" style="122" customWidth="1"/>
    <col min="13063" max="13063" width="14.7109375" style="122" customWidth="1"/>
    <col min="13064" max="13064" width="15.140625" style="122" customWidth="1"/>
    <col min="13065" max="13065" width="13.5703125" style="122" customWidth="1"/>
    <col min="13066" max="13069" width="0" style="122" hidden="1" customWidth="1"/>
    <col min="13070" max="13070" width="12.28515625" style="122" customWidth="1"/>
    <col min="13071" max="13071" width="12.140625" style="122" customWidth="1"/>
    <col min="13072" max="13073" width="0" style="122" hidden="1" customWidth="1"/>
    <col min="13074" max="13074" width="12" style="122" customWidth="1"/>
    <col min="13075" max="13075" width="12.42578125" style="122" customWidth="1"/>
    <col min="13076" max="13076" width="11.5703125" style="122" customWidth="1"/>
    <col min="13077" max="13077" width="11.85546875" style="122" customWidth="1"/>
    <col min="13078" max="13078" width="0" style="122" hidden="1" customWidth="1"/>
    <col min="13079" max="13079" width="12.28515625" style="122" bestFit="1" customWidth="1"/>
    <col min="13080" max="13080" width="13.5703125" style="122" bestFit="1" customWidth="1"/>
    <col min="13081" max="13081" width="13.7109375" style="122" bestFit="1" customWidth="1"/>
    <col min="13082" max="13082" width="9.28515625" style="122" bestFit="1" customWidth="1"/>
    <col min="13083" max="13084" width="9.140625" style="122" bestFit="1" customWidth="1"/>
    <col min="13085" max="13090" width="8.85546875" style="122"/>
    <col min="13091" max="13092" width="9.140625" style="122" bestFit="1" customWidth="1"/>
    <col min="13093" max="13312" width="8.85546875" style="122"/>
    <col min="13313" max="13313" width="6.42578125" style="122" customWidth="1"/>
    <col min="13314" max="13314" width="61.42578125" style="122" customWidth="1"/>
    <col min="13315" max="13317" width="0" style="122" hidden="1" customWidth="1"/>
    <col min="13318" max="13318" width="14.42578125" style="122" customWidth="1"/>
    <col min="13319" max="13319" width="14.7109375" style="122" customWidth="1"/>
    <col min="13320" max="13320" width="15.140625" style="122" customWidth="1"/>
    <col min="13321" max="13321" width="13.5703125" style="122" customWidth="1"/>
    <col min="13322" max="13325" width="0" style="122" hidden="1" customWidth="1"/>
    <col min="13326" max="13326" width="12.28515625" style="122" customWidth="1"/>
    <col min="13327" max="13327" width="12.140625" style="122" customWidth="1"/>
    <col min="13328" max="13329" width="0" style="122" hidden="1" customWidth="1"/>
    <col min="13330" max="13330" width="12" style="122" customWidth="1"/>
    <col min="13331" max="13331" width="12.42578125" style="122" customWidth="1"/>
    <col min="13332" max="13332" width="11.5703125" style="122" customWidth="1"/>
    <col min="13333" max="13333" width="11.85546875" style="122" customWidth="1"/>
    <col min="13334" max="13334" width="0" style="122" hidden="1" customWidth="1"/>
    <col min="13335" max="13335" width="12.28515625" style="122" bestFit="1" customWidth="1"/>
    <col min="13336" max="13336" width="13.5703125" style="122" bestFit="1" customWidth="1"/>
    <col min="13337" max="13337" width="13.7109375" style="122" bestFit="1" customWidth="1"/>
    <col min="13338" max="13338" width="9.28515625" style="122" bestFit="1" customWidth="1"/>
    <col min="13339" max="13340" width="9.140625" style="122" bestFit="1" customWidth="1"/>
    <col min="13341" max="13346" width="8.85546875" style="122"/>
    <col min="13347" max="13348" width="9.140625" style="122" bestFit="1" customWidth="1"/>
    <col min="13349" max="13568" width="8.85546875" style="122"/>
    <col min="13569" max="13569" width="6.42578125" style="122" customWidth="1"/>
    <col min="13570" max="13570" width="61.42578125" style="122" customWidth="1"/>
    <col min="13571" max="13573" width="0" style="122" hidden="1" customWidth="1"/>
    <col min="13574" max="13574" width="14.42578125" style="122" customWidth="1"/>
    <col min="13575" max="13575" width="14.7109375" style="122" customWidth="1"/>
    <col min="13576" max="13576" width="15.140625" style="122" customWidth="1"/>
    <col min="13577" max="13577" width="13.5703125" style="122" customWidth="1"/>
    <col min="13578" max="13581" width="0" style="122" hidden="1" customWidth="1"/>
    <col min="13582" max="13582" width="12.28515625" style="122" customWidth="1"/>
    <col min="13583" max="13583" width="12.140625" style="122" customWidth="1"/>
    <col min="13584" max="13585" width="0" style="122" hidden="1" customWidth="1"/>
    <col min="13586" max="13586" width="12" style="122" customWidth="1"/>
    <col min="13587" max="13587" width="12.42578125" style="122" customWidth="1"/>
    <col min="13588" max="13588" width="11.5703125" style="122" customWidth="1"/>
    <col min="13589" max="13589" width="11.85546875" style="122" customWidth="1"/>
    <col min="13590" max="13590" width="0" style="122" hidden="1" customWidth="1"/>
    <col min="13591" max="13591" width="12.28515625" style="122" bestFit="1" customWidth="1"/>
    <col min="13592" max="13592" width="13.5703125" style="122" bestFit="1" customWidth="1"/>
    <col min="13593" max="13593" width="13.7109375" style="122" bestFit="1" customWidth="1"/>
    <col min="13594" max="13594" width="9.28515625" style="122" bestFit="1" customWidth="1"/>
    <col min="13595" max="13596" width="9.140625" style="122" bestFit="1" customWidth="1"/>
    <col min="13597" max="13602" width="8.85546875" style="122"/>
    <col min="13603" max="13604" width="9.140625" style="122" bestFit="1" customWidth="1"/>
    <col min="13605" max="13824" width="8.85546875" style="122"/>
    <col min="13825" max="13825" width="6.42578125" style="122" customWidth="1"/>
    <col min="13826" max="13826" width="61.42578125" style="122" customWidth="1"/>
    <col min="13827" max="13829" width="0" style="122" hidden="1" customWidth="1"/>
    <col min="13830" max="13830" width="14.42578125" style="122" customWidth="1"/>
    <col min="13831" max="13831" width="14.7109375" style="122" customWidth="1"/>
    <col min="13832" max="13832" width="15.140625" style="122" customWidth="1"/>
    <col min="13833" max="13833" width="13.5703125" style="122" customWidth="1"/>
    <col min="13834" max="13837" width="0" style="122" hidden="1" customWidth="1"/>
    <col min="13838" max="13838" width="12.28515625" style="122" customWidth="1"/>
    <col min="13839" max="13839" width="12.140625" style="122" customWidth="1"/>
    <col min="13840" max="13841" width="0" style="122" hidden="1" customWidth="1"/>
    <col min="13842" max="13842" width="12" style="122" customWidth="1"/>
    <col min="13843" max="13843" width="12.42578125" style="122" customWidth="1"/>
    <col min="13844" max="13844" width="11.5703125" style="122" customWidth="1"/>
    <col min="13845" max="13845" width="11.85546875" style="122" customWidth="1"/>
    <col min="13846" max="13846" width="0" style="122" hidden="1" customWidth="1"/>
    <col min="13847" max="13847" width="12.28515625" style="122" bestFit="1" customWidth="1"/>
    <col min="13848" max="13848" width="13.5703125" style="122" bestFit="1" customWidth="1"/>
    <col min="13849" max="13849" width="13.7109375" style="122" bestFit="1" customWidth="1"/>
    <col min="13850" max="13850" width="9.28515625" style="122" bestFit="1" customWidth="1"/>
    <col min="13851" max="13852" width="9.140625" style="122" bestFit="1" customWidth="1"/>
    <col min="13853" max="13858" width="8.85546875" style="122"/>
    <col min="13859" max="13860" width="9.140625" style="122" bestFit="1" customWidth="1"/>
    <col min="13861" max="14080" width="8.85546875" style="122"/>
    <col min="14081" max="14081" width="6.42578125" style="122" customWidth="1"/>
    <col min="14082" max="14082" width="61.42578125" style="122" customWidth="1"/>
    <col min="14083" max="14085" width="0" style="122" hidden="1" customWidth="1"/>
    <col min="14086" max="14086" width="14.42578125" style="122" customWidth="1"/>
    <col min="14087" max="14087" width="14.7109375" style="122" customWidth="1"/>
    <col min="14088" max="14088" width="15.140625" style="122" customWidth="1"/>
    <col min="14089" max="14089" width="13.5703125" style="122" customWidth="1"/>
    <col min="14090" max="14093" width="0" style="122" hidden="1" customWidth="1"/>
    <col min="14094" max="14094" width="12.28515625" style="122" customWidth="1"/>
    <col min="14095" max="14095" width="12.140625" style="122" customWidth="1"/>
    <col min="14096" max="14097" width="0" style="122" hidden="1" customWidth="1"/>
    <col min="14098" max="14098" width="12" style="122" customWidth="1"/>
    <col min="14099" max="14099" width="12.42578125" style="122" customWidth="1"/>
    <col min="14100" max="14100" width="11.5703125" style="122" customWidth="1"/>
    <col min="14101" max="14101" width="11.85546875" style="122" customWidth="1"/>
    <col min="14102" max="14102" width="0" style="122" hidden="1" customWidth="1"/>
    <col min="14103" max="14103" width="12.28515625" style="122" bestFit="1" customWidth="1"/>
    <col min="14104" max="14104" width="13.5703125" style="122" bestFit="1" customWidth="1"/>
    <col min="14105" max="14105" width="13.7109375" style="122" bestFit="1" customWidth="1"/>
    <col min="14106" max="14106" width="9.28515625" style="122" bestFit="1" customWidth="1"/>
    <col min="14107" max="14108" width="9.140625" style="122" bestFit="1" customWidth="1"/>
    <col min="14109" max="14114" width="8.85546875" style="122"/>
    <col min="14115" max="14116" width="9.140625" style="122" bestFit="1" customWidth="1"/>
    <col min="14117" max="14336" width="8.85546875" style="122"/>
    <col min="14337" max="14337" width="6.42578125" style="122" customWidth="1"/>
    <col min="14338" max="14338" width="61.42578125" style="122" customWidth="1"/>
    <col min="14339" max="14341" width="0" style="122" hidden="1" customWidth="1"/>
    <col min="14342" max="14342" width="14.42578125" style="122" customWidth="1"/>
    <col min="14343" max="14343" width="14.7109375" style="122" customWidth="1"/>
    <col min="14344" max="14344" width="15.140625" style="122" customWidth="1"/>
    <col min="14345" max="14345" width="13.5703125" style="122" customWidth="1"/>
    <col min="14346" max="14349" width="0" style="122" hidden="1" customWidth="1"/>
    <col min="14350" max="14350" width="12.28515625" style="122" customWidth="1"/>
    <col min="14351" max="14351" width="12.140625" style="122" customWidth="1"/>
    <col min="14352" max="14353" width="0" style="122" hidden="1" customWidth="1"/>
    <col min="14354" max="14354" width="12" style="122" customWidth="1"/>
    <col min="14355" max="14355" width="12.42578125" style="122" customWidth="1"/>
    <col min="14356" max="14356" width="11.5703125" style="122" customWidth="1"/>
    <col min="14357" max="14357" width="11.85546875" style="122" customWidth="1"/>
    <col min="14358" max="14358" width="0" style="122" hidden="1" customWidth="1"/>
    <col min="14359" max="14359" width="12.28515625" style="122" bestFit="1" customWidth="1"/>
    <col min="14360" max="14360" width="13.5703125" style="122" bestFit="1" customWidth="1"/>
    <col min="14361" max="14361" width="13.7109375" style="122" bestFit="1" customWidth="1"/>
    <col min="14362" max="14362" width="9.28515625" style="122" bestFit="1" customWidth="1"/>
    <col min="14363" max="14364" width="9.140625" style="122" bestFit="1" customWidth="1"/>
    <col min="14365" max="14370" width="8.85546875" style="122"/>
    <col min="14371" max="14372" width="9.140625" style="122" bestFit="1" customWidth="1"/>
    <col min="14373" max="14592" width="8.85546875" style="122"/>
    <col min="14593" max="14593" width="6.42578125" style="122" customWidth="1"/>
    <col min="14594" max="14594" width="61.42578125" style="122" customWidth="1"/>
    <col min="14595" max="14597" width="0" style="122" hidden="1" customWidth="1"/>
    <col min="14598" max="14598" width="14.42578125" style="122" customWidth="1"/>
    <col min="14599" max="14599" width="14.7109375" style="122" customWidth="1"/>
    <col min="14600" max="14600" width="15.140625" style="122" customWidth="1"/>
    <col min="14601" max="14601" width="13.5703125" style="122" customWidth="1"/>
    <col min="14602" max="14605" width="0" style="122" hidden="1" customWidth="1"/>
    <col min="14606" max="14606" width="12.28515625" style="122" customWidth="1"/>
    <col min="14607" max="14607" width="12.140625" style="122" customWidth="1"/>
    <col min="14608" max="14609" width="0" style="122" hidden="1" customWidth="1"/>
    <col min="14610" max="14610" width="12" style="122" customWidth="1"/>
    <col min="14611" max="14611" width="12.42578125" style="122" customWidth="1"/>
    <col min="14612" max="14612" width="11.5703125" style="122" customWidth="1"/>
    <col min="14613" max="14613" width="11.85546875" style="122" customWidth="1"/>
    <col min="14614" max="14614" width="0" style="122" hidden="1" customWidth="1"/>
    <col min="14615" max="14615" width="12.28515625" style="122" bestFit="1" customWidth="1"/>
    <col min="14616" max="14616" width="13.5703125" style="122" bestFit="1" customWidth="1"/>
    <col min="14617" max="14617" width="13.7109375" style="122" bestFit="1" customWidth="1"/>
    <col min="14618" max="14618" width="9.28515625" style="122" bestFit="1" customWidth="1"/>
    <col min="14619" max="14620" width="9.140625" style="122" bestFit="1" customWidth="1"/>
    <col min="14621" max="14626" width="8.85546875" style="122"/>
    <col min="14627" max="14628" width="9.140625" style="122" bestFit="1" customWidth="1"/>
    <col min="14629" max="14848" width="8.85546875" style="122"/>
    <col min="14849" max="14849" width="6.42578125" style="122" customWidth="1"/>
    <col min="14850" max="14850" width="61.42578125" style="122" customWidth="1"/>
    <col min="14851" max="14853" width="0" style="122" hidden="1" customWidth="1"/>
    <col min="14854" max="14854" width="14.42578125" style="122" customWidth="1"/>
    <col min="14855" max="14855" width="14.7109375" style="122" customWidth="1"/>
    <col min="14856" max="14856" width="15.140625" style="122" customWidth="1"/>
    <col min="14857" max="14857" width="13.5703125" style="122" customWidth="1"/>
    <col min="14858" max="14861" width="0" style="122" hidden="1" customWidth="1"/>
    <col min="14862" max="14862" width="12.28515625" style="122" customWidth="1"/>
    <col min="14863" max="14863" width="12.140625" style="122" customWidth="1"/>
    <col min="14864" max="14865" width="0" style="122" hidden="1" customWidth="1"/>
    <col min="14866" max="14866" width="12" style="122" customWidth="1"/>
    <col min="14867" max="14867" width="12.42578125" style="122" customWidth="1"/>
    <col min="14868" max="14868" width="11.5703125" style="122" customWidth="1"/>
    <col min="14869" max="14869" width="11.85546875" style="122" customWidth="1"/>
    <col min="14870" max="14870" width="0" style="122" hidden="1" customWidth="1"/>
    <col min="14871" max="14871" width="12.28515625" style="122" bestFit="1" customWidth="1"/>
    <col min="14872" max="14872" width="13.5703125" style="122" bestFit="1" customWidth="1"/>
    <col min="14873" max="14873" width="13.7109375" style="122" bestFit="1" customWidth="1"/>
    <col min="14874" max="14874" width="9.28515625" style="122" bestFit="1" customWidth="1"/>
    <col min="14875" max="14876" width="9.140625" style="122" bestFit="1" customWidth="1"/>
    <col min="14877" max="14882" width="8.85546875" style="122"/>
    <col min="14883" max="14884" width="9.140625" style="122" bestFit="1" customWidth="1"/>
    <col min="14885" max="15104" width="8.85546875" style="122"/>
    <col min="15105" max="15105" width="6.42578125" style="122" customWidth="1"/>
    <col min="15106" max="15106" width="61.42578125" style="122" customWidth="1"/>
    <col min="15107" max="15109" width="0" style="122" hidden="1" customWidth="1"/>
    <col min="15110" max="15110" width="14.42578125" style="122" customWidth="1"/>
    <col min="15111" max="15111" width="14.7109375" style="122" customWidth="1"/>
    <col min="15112" max="15112" width="15.140625" style="122" customWidth="1"/>
    <col min="15113" max="15113" width="13.5703125" style="122" customWidth="1"/>
    <col min="15114" max="15117" width="0" style="122" hidden="1" customWidth="1"/>
    <col min="15118" max="15118" width="12.28515625" style="122" customWidth="1"/>
    <col min="15119" max="15119" width="12.140625" style="122" customWidth="1"/>
    <col min="15120" max="15121" width="0" style="122" hidden="1" customWidth="1"/>
    <col min="15122" max="15122" width="12" style="122" customWidth="1"/>
    <col min="15123" max="15123" width="12.42578125" style="122" customWidth="1"/>
    <col min="15124" max="15124" width="11.5703125" style="122" customWidth="1"/>
    <col min="15125" max="15125" width="11.85546875" style="122" customWidth="1"/>
    <col min="15126" max="15126" width="0" style="122" hidden="1" customWidth="1"/>
    <col min="15127" max="15127" width="12.28515625" style="122" bestFit="1" customWidth="1"/>
    <col min="15128" max="15128" width="13.5703125" style="122" bestFit="1" customWidth="1"/>
    <col min="15129" max="15129" width="13.7109375" style="122" bestFit="1" customWidth="1"/>
    <col min="15130" max="15130" width="9.28515625" style="122" bestFit="1" customWidth="1"/>
    <col min="15131" max="15132" width="9.140625" style="122" bestFit="1" customWidth="1"/>
    <col min="15133" max="15138" width="8.85546875" style="122"/>
    <col min="15139" max="15140" width="9.140625" style="122" bestFit="1" customWidth="1"/>
    <col min="15141" max="15360" width="8.85546875" style="122"/>
    <col min="15361" max="15361" width="6.42578125" style="122" customWidth="1"/>
    <col min="15362" max="15362" width="61.42578125" style="122" customWidth="1"/>
    <col min="15363" max="15365" width="0" style="122" hidden="1" customWidth="1"/>
    <col min="15366" max="15366" width="14.42578125" style="122" customWidth="1"/>
    <col min="15367" max="15367" width="14.7109375" style="122" customWidth="1"/>
    <col min="15368" max="15368" width="15.140625" style="122" customWidth="1"/>
    <col min="15369" max="15369" width="13.5703125" style="122" customWidth="1"/>
    <col min="15370" max="15373" width="0" style="122" hidden="1" customWidth="1"/>
    <col min="15374" max="15374" width="12.28515625" style="122" customWidth="1"/>
    <col min="15375" max="15375" width="12.140625" style="122" customWidth="1"/>
    <col min="15376" max="15377" width="0" style="122" hidden="1" customWidth="1"/>
    <col min="15378" max="15378" width="12" style="122" customWidth="1"/>
    <col min="15379" max="15379" width="12.42578125" style="122" customWidth="1"/>
    <col min="15380" max="15380" width="11.5703125" style="122" customWidth="1"/>
    <col min="15381" max="15381" width="11.85546875" style="122" customWidth="1"/>
    <col min="15382" max="15382" width="0" style="122" hidden="1" customWidth="1"/>
    <col min="15383" max="15383" width="12.28515625" style="122" bestFit="1" customWidth="1"/>
    <col min="15384" max="15384" width="13.5703125" style="122" bestFit="1" customWidth="1"/>
    <col min="15385" max="15385" width="13.7109375" style="122" bestFit="1" customWidth="1"/>
    <col min="15386" max="15386" width="9.28515625" style="122" bestFit="1" customWidth="1"/>
    <col min="15387" max="15388" width="9.140625" style="122" bestFit="1" customWidth="1"/>
    <col min="15389" max="15394" width="8.85546875" style="122"/>
    <col min="15395" max="15396" width="9.140625" style="122" bestFit="1" customWidth="1"/>
    <col min="15397" max="15616" width="8.85546875" style="122"/>
    <col min="15617" max="15617" width="6.42578125" style="122" customWidth="1"/>
    <col min="15618" max="15618" width="61.42578125" style="122" customWidth="1"/>
    <col min="15619" max="15621" width="0" style="122" hidden="1" customWidth="1"/>
    <col min="15622" max="15622" width="14.42578125" style="122" customWidth="1"/>
    <col min="15623" max="15623" width="14.7109375" style="122" customWidth="1"/>
    <col min="15624" max="15624" width="15.140625" style="122" customWidth="1"/>
    <col min="15625" max="15625" width="13.5703125" style="122" customWidth="1"/>
    <col min="15626" max="15629" width="0" style="122" hidden="1" customWidth="1"/>
    <col min="15630" max="15630" width="12.28515625" style="122" customWidth="1"/>
    <col min="15631" max="15631" width="12.140625" style="122" customWidth="1"/>
    <col min="15632" max="15633" width="0" style="122" hidden="1" customWidth="1"/>
    <col min="15634" max="15634" width="12" style="122" customWidth="1"/>
    <col min="15635" max="15635" width="12.42578125" style="122" customWidth="1"/>
    <col min="15636" max="15636" width="11.5703125" style="122" customWidth="1"/>
    <col min="15637" max="15637" width="11.85546875" style="122" customWidth="1"/>
    <col min="15638" max="15638" width="0" style="122" hidden="1" customWidth="1"/>
    <col min="15639" max="15639" width="12.28515625" style="122" bestFit="1" customWidth="1"/>
    <col min="15640" max="15640" width="13.5703125" style="122" bestFit="1" customWidth="1"/>
    <col min="15641" max="15641" width="13.7109375" style="122" bestFit="1" customWidth="1"/>
    <col min="15642" max="15642" width="9.28515625" style="122" bestFit="1" customWidth="1"/>
    <col min="15643" max="15644" width="9.140625" style="122" bestFit="1" customWidth="1"/>
    <col min="15645" max="15650" width="8.85546875" style="122"/>
    <col min="15651" max="15652" width="9.140625" style="122" bestFit="1" customWidth="1"/>
    <col min="15653" max="15872" width="8.85546875" style="122"/>
    <col min="15873" max="15873" width="6.42578125" style="122" customWidth="1"/>
    <col min="15874" max="15874" width="61.42578125" style="122" customWidth="1"/>
    <col min="15875" max="15877" width="0" style="122" hidden="1" customWidth="1"/>
    <col min="15878" max="15878" width="14.42578125" style="122" customWidth="1"/>
    <col min="15879" max="15879" width="14.7109375" style="122" customWidth="1"/>
    <col min="15880" max="15880" width="15.140625" style="122" customWidth="1"/>
    <col min="15881" max="15881" width="13.5703125" style="122" customWidth="1"/>
    <col min="15882" max="15885" width="0" style="122" hidden="1" customWidth="1"/>
    <col min="15886" max="15886" width="12.28515625" style="122" customWidth="1"/>
    <col min="15887" max="15887" width="12.140625" style="122" customWidth="1"/>
    <col min="15888" max="15889" width="0" style="122" hidden="1" customWidth="1"/>
    <col min="15890" max="15890" width="12" style="122" customWidth="1"/>
    <col min="15891" max="15891" width="12.42578125" style="122" customWidth="1"/>
    <col min="15892" max="15892" width="11.5703125" style="122" customWidth="1"/>
    <col min="15893" max="15893" width="11.85546875" style="122" customWidth="1"/>
    <col min="15894" max="15894" width="0" style="122" hidden="1" customWidth="1"/>
    <col min="15895" max="15895" width="12.28515625" style="122" bestFit="1" customWidth="1"/>
    <col min="15896" max="15896" width="13.5703125" style="122" bestFit="1" customWidth="1"/>
    <col min="15897" max="15897" width="13.7109375" style="122" bestFit="1" customWidth="1"/>
    <col min="15898" max="15898" width="9.28515625" style="122" bestFit="1" customWidth="1"/>
    <col min="15899" max="15900" width="9.140625" style="122" bestFit="1" customWidth="1"/>
    <col min="15901" max="15906" width="8.85546875" style="122"/>
    <col min="15907" max="15908" width="9.140625" style="122" bestFit="1" customWidth="1"/>
    <col min="15909" max="16128" width="8.85546875" style="122"/>
    <col min="16129" max="16129" width="6.42578125" style="122" customWidth="1"/>
    <col min="16130" max="16130" width="61.42578125" style="122" customWidth="1"/>
    <col min="16131" max="16133" width="0" style="122" hidden="1" customWidth="1"/>
    <col min="16134" max="16134" width="14.42578125" style="122" customWidth="1"/>
    <col min="16135" max="16135" width="14.7109375" style="122" customWidth="1"/>
    <col min="16136" max="16136" width="15.140625" style="122" customWidth="1"/>
    <col min="16137" max="16137" width="13.5703125" style="122" customWidth="1"/>
    <col min="16138" max="16141" width="0" style="122" hidden="1" customWidth="1"/>
    <col min="16142" max="16142" width="12.28515625" style="122" customWidth="1"/>
    <col min="16143" max="16143" width="12.140625" style="122" customWidth="1"/>
    <col min="16144" max="16145" width="0" style="122" hidden="1" customWidth="1"/>
    <col min="16146" max="16146" width="12" style="122" customWidth="1"/>
    <col min="16147" max="16147" width="12.42578125" style="122" customWidth="1"/>
    <col min="16148" max="16148" width="11.5703125" style="122" customWidth="1"/>
    <col min="16149" max="16149" width="11.85546875" style="122" customWidth="1"/>
    <col min="16150" max="16150" width="0" style="122" hidden="1" customWidth="1"/>
    <col min="16151" max="16151" width="12.28515625" style="122" bestFit="1" customWidth="1"/>
    <col min="16152" max="16152" width="13.5703125" style="122" bestFit="1" customWidth="1"/>
    <col min="16153" max="16153" width="13.7109375" style="122" bestFit="1" customWidth="1"/>
    <col min="16154" max="16154" width="9.28515625" style="122" bestFit="1" customWidth="1"/>
    <col min="16155" max="16156" width="9.140625" style="122" bestFit="1" customWidth="1"/>
    <col min="16157" max="16162" width="8.85546875" style="122"/>
    <col min="16163" max="16164" width="9.140625" style="122" bestFit="1" customWidth="1"/>
    <col min="16165" max="16384" width="8.85546875" style="122"/>
  </cols>
  <sheetData>
    <row r="1" spans="1:25" ht="22.5" customHeight="1" x14ac:dyDescent="0.25">
      <c r="A1" s="554" t="s">
        <v>1247</v>
      </c>
      <c r="B1" s="554"/>
      <c r="C1" s="554"/>
      <c r="D1" s="554"/>
      <c r="E1" s="554"/>
      <c r="F1" s="554"/>
      <c r="G1" s="554"/>
      <c r="H1" s="554"/>
      <c r="I1" s="554"/>
      <c r="J1" s="554"/>
      <c r="K1" s="554"/>
      <c r="L1" s="554"/>
      <c r="M1" s="554"/>
      <c r="N1" s="554"/>
      <c r="O1" s="554"/>
      <c r="P1" s="554"/>
      <c r="Q1" s="554"/>
      <c r="R1" s="554"/>
      <c r="S1" s="554"/>
      <c r="T1" s="554"/>
      <c r="U1" s="554"/>
      <c r="V1" s="554"/>
    </row>
    <row r="2" spans="1:25" ht="24.75" customHeight="1" x14ac:dyDescent="0.25">
      <c r="A2" s="554" t="s">
        <v>1248</v>
      </c>
      <c r="B2" s="554"/>
      <c r="C2" s="554"/>
      <c r="D2" s="554"/>
      <c r="E2" s="554"/>
      <c r="F2" s="554"/>
      <c r="G2" s="554"/>
      <c r="H2" s="554"/>
      <c r="I2" s="554"/>
      <c r="J2" s="554"/>
      <c r="K2" s="554"/>
      <c r="L2" s="554"/>
      <c r="M2" s="554"/>
      <c r="N2" s="554"/>
      <c r="O2" s="554"/>
      <c r="P2" s="554"/>
      <c r="Q2" s="554"/>
      <c r="R2" s="554"/>
      <c r="S2" s="554"/>
      <c r="T2" s="554"/>
      <c r="U2" s="554"/>
      <c r="V2" s="554"/>
    </row>
    <row r="3" spans="1:25" ht="19.5" customHeight="1" x14ac:dyDescent="0.25">
      <c r="A3" s="554" t="s">
        <v>1249</v>
      </c>
      <c r="B3" s="554"/>
      <c r="C3" s="554"/>
      <c r="D3" s="554"/>
      <c r="E3" s="554"/>
      <c r="F3" s="554"/>
      <c r="G3" s="554"/>
      <c r="H3" s="554"/>
      <c r="I3" s="554"/>
      <c r="J3" s="554"/>
      <c r="K3" s="554"/>
      <c r="L3" s="554"/>
      <c r="M3" s="554"/>
      <c r="N3" s="554"/>
      <c r="O3" s="554"/>
      <c r="P3" s="554"/>
      <c r="Q3" s="554"/>
      <c r="R3" s="554"/>
      <c r="S3" s="554"/>
      <c r="T3" s="554"/>
      <c r="U3" s="554"/>
      <c r="V3" s="554"/>
    </row>
    <row r="4" spans="1:25" ht="19.5" customHeight="1" x14ac:dyDescent="0.25">
      <c r="A4" s="555" t="s">
        <v>1250</v>
      </c>
      <c r="B4" s="555"/>
      <c r="C4" s="555"/>
      <c r="D4" s="555"/>
      <c r="E4" s="555"/>
      <c r="F4" s="555"/>
      <c r="G4" s="555"/>
      <c r="H4" s="555"/>
      <c r="I4" s="555"/>
      <c r="J4" s="555"/>
      <c r="K4" s="555"/>
      <c r="L4" s="555"/>
      <c r="M4" s="555"/>
      <c r="N4" s="555"/>
      <c r="O4" s="555"/>
      <c r="P4" s="555"/>
      <c r="Q4" s="555"/>
      <c r="R4" s="555"/>
      <c r="S4" s="555"/>
      <c r="T4" s="555"/>
      <c r="U4" s="555"/>
      <c r="V4" s="123"/>
    </row>
    <row r="5" spans="1:25" x14ac:dyDescent="0.25">
      <c r="A5" s="556" t="s">
        <v>56</v>
      </c>
      <c r="B5" s="556"/>
      <c r="C5" s="556"/>
      <c r="D5" s="556"/>
      <c r="E5" s="556"/>
      <c r="F5" s="556"/>
      <c r="G5" s="556"/>
      <c r="H5" s="556"/>
      <c r="I5" s="556"/>
      <c r="J5" s="556"/>
      <c r="K5" s="556"/>
      <c r="L5" s="556"/>
      <c r="M5" s="556"/>
      <c r="N5" s="556"/>
      <c r="O5" s="556"/>
      <c r="P5" s="556"/>
      <c r="Q5" s="556"/>
      <c r="R5" s="556"/>
      <c r="S5" s="556"/>
      <c r="T5" s="556"/>
      <c r="U5" s="556"/>
      <c r="V5" s="556"/>
    </row>
    <row r="6" spans="1:25" s="124" customFormat="1" x14ac:dyDescent="0.25">
      <c r="A6" s="553" t="s">
        <v>1251</v>
      </c>
      <c r="B6" s="553" t="s">
        <v>180</v>
      </c>
      <c r="C6" s="553" t="s">
        <v>1034</v>
      </c>
      <c r="D6" s="553" t="s">
        <v>1252</v>
      </c>
      <c r="E6" s="553" t="s">
        <v>1253</v>
      </c>
      <c r="F6" s="553" t="s">
        <v>1254</v>
      </c>
      <c r="G6" s="553" t="s">
        <v>1255</v>
      </c>
      <c r="H6" s="553"/>
      <c r="I6" s="553"/>
      <c r="J6" s="553" t="s">
        <v>1256</v>
      </c>
      <c r="K6" s="553"/>
      <c r="L6" s="553" t="s">
        <v>1257</v>
      </c>
      <c r="M6" s="553"/>
      <c r="N6" s="553" t="s">
        <v>1258</v>
      </c>
      <c r="O6" s="553"/>
      <c r="P6" s="553" t="s">
        <v>1259</v>
      </c>
      <c r="Q6" s="553"/>
      <c r="R6" s="553" t="s">
        <v>1260</v>
      </c>
      <c r="S6" s="553"/>
      <c r="T6" s="553" t="s">
        <v>129</v>
      </c>
      <c r="U6" s="553"/>
      <c r="V6" s="553" t="s">
        <v>1261</v>
      </c>
    </row>
    <row r="7" spans="1:25" s="124" customFormat="1" x14ac:dyDescent="0.25">
      <c r="A7" s="553"/>
      <c r="B7" s="553"/>
      <c r="C7" s="553"/>
      <c r="D7" s="553"/>
      <c r="E7" s="553"/>
      <c r="F7" s="553"/>
      <c r="G7" s="553"/>
      <c r="H7" s="553"/>
      <c r="I7" s="553"/>
      <c r="J7" s="553"/>
      <c r="K7" s="553"/>
      <c r="L7" s="553"/>
      <c r="M7" s="553"/>
      <c r="N7" s="553"/>
      <c r="O7" s="553"/>
      <c r="P7" s="553"/>
      <c r="Q7" s="553"/>
      <c r="R7" s="553"/>
      <c r="S7" s="553"/>
      <c r="T7" s="553"/>
      <c r="U7" s="553"/>
      <c r="V7" s="553"/>
    </row>
    <row r="8" spans="1:25" s="124" customFormat="1" x14ac:dyDescent="0.25">
      <c r="A8" s="553"/>
      <c r="B8" s="553"/>
      <c r="C8" s="553"/>
      <c r="D8" s="553"/>
      <c r="E8" s="553"/>
      <c r="F8" s="553"/>
      <c r="G8" s="553"/>
      <c r="H8" s="553"/>
      <c r="I8" s="553"/>
      <c r="J8" s="553"/>
      <c r="K8" s="553"/>
      <c r="L8" s="553"/>
      <c r="M8" s="553"/>
      <c r="N8" s="553"/>
      <c r="O8" s="553"/>
      <c r="P8" s="553"/>
      <c r="Q8" s="553"/>
      <c r="R8" s="553"/>
      <c r="S8" s="553"/>
      <c r="T8" s="553"/>
      <c r="U8" s="553"/>
      <c r="V8" s="553"/>
    </row>
    <row r="9" spans="1:25" s="124" customFormat="1" x14ac:dyDescent="0.25">
      <c r="A9" s="553"/>
      <c r="B9" s="553"/>
      <c r="C9" s="553"/>
      <c r="D9" s="553"/>
      <c r="E9" s="553"/>
      <c r="F9" s="553"/>
      <c r="G9" s="553" t="s">
        <v>1262</v>
      </c>
      <c r="H9" s="553" t="s">
        <v>1038</v>
      </c>
      <c r="I9" s="553" t="s">
        <v>1263</v>
      </c>
      <c r="J9" s="553" t="s">
        <v>130</v>
      </c>
      <c r="K9" s="553" t="s">
        <v>1264</v>
      </c>
      <c r="L9" s="553" t="s">
        <v>130</v>
      </c>
      <c r="M9" s="553" t="s">
        <v>1264</v>
      </c>
      <c r="N9" s="553" t="s">
        <v>130</v>
      </c>
      <c r="O9" s="553" t="s">
        <v>1263</v>
      </c>
      <c r="P9" s="553" t="s">
        <v>1265</v>
      </c>
      <c r="Q9" s="553" t="s">
        <v>1266</v>
      </c>
      <c r="R9" s="553" t="s">
        <v>130</v>
      </c>
      <c r="S9" s="553" t="s">
        <v>1263</v>
      </c>
      <c r="T9" s="553" t="s">
        <v>1265</v>
      </c>
      <c r="U9" s="553" t="s">
        <v>1266</v>
      </c>
      <c r="V9" s="553"/>
    </row>
    <row r="10" spans="1:25" s="124" customFormat="1" x14ac:dyDescent="0.25">
      <c r="A10" s="553"/>
      <c r="B10" s="553"/>
      <c r="C10" s="553"/>
      <c r="D10" s="553"/>
      <c r="E10" s="553"/>
      <c r="F10" s="553"/>
      <c r="G10" s="553"/>
      <c r="H10" s="553"/>
      <c r="I10" s="553"/>
      <c r="J10" s="553"/>
      <c r="K10" s="553"/>
      <c r="L10" s="553"/>
      <c r="M10" s="553"/>
      <c r="N10" s="553"/>
      <c r="O10" s="553"/>
      <c r="P10" s="553"/>
      <c r="Q10" s="553"/>
      <c r="R10" s="553"/>
      <c r="S10" s="553"/>
      <c r="T10" s="553"/>
      <c r="U10" s="553"/>
      <c r="V10" s="553"/>
    </row>
    <row r="11" spans="1:25" s="124" customFormat="1" x14ac:dyDescent="0.25">
      <c r="A11" s="553"/>
      <c r="B11" s="553"/>
      <c r="C11" s="553"/>
      <c r="D11" s="553"/>
      <c r="E11" s="553"/>
      <c r="F11" s="553"/>
      <c r="G11" s="553"/>
      <c r="H11" s="553"/>
      <c r="I11" s="553"/>
      <c r="J11" s="553"/>
      <c r="K11" s="553"/>
      <c r="L11" s="553"/>
      <c r="M11" s="553"/>
      <c r="N11" s="553"/>
      <c r="O11" s="553"/>
      <c r="P11" s="553"/>
      <c r="Q11" s="553"/>
      <c r="R11" s="553"/>
      <c r="S11" s="553"/>
      <c r="T11" s="553"/>
      <c r="U11" s="553"/>
      <c r="V11" s="553"/>
    </row>
    <row r="12" spans="1:25" s="124" customFormat="1" x14ac:dyDescent="0.25">
      <c r="A12" s="553"/>
      <c r="B12" s="553"/>
      <c r="C12" s="553"/>
      <c r="D12" s="553"/>
      <c r="E12" s="553"/>
      <c r="F12" s="553"/>
      <c r="G12" s="553"/>
      <c r="H12" s="553"/>
      <c r="I12" s="553"/>
      <c r="J12" s="553"/>
      <c r="K12" s="553"/>
      <c r="L12" s="553"/>
      <c r="M12" s="553"/>
      <c r="N12" s="553"/>
      <c r="O12" s="553"/>
      <c r="P12" s="553"/>
      <c r="Q12" s="553"/>
      <c r="R12" s="553"/>
      <c r="S12" s="553"/>
      <c r="T12" s="553"/>
      <c r="U12" s="553"/>
      <c r="V12" s="553"/>
    </row>
    <row r="13" spans="1:25" hidden="1" x14ac:dyDescent="0.25">
      <c r="A13" s="125">
        <v>1</v>
      </c>
      <c r="B13" s="125">
        <v>2</v>
      </c>
      <c r="C13" s="125">
        <v>3</v>
      </c>
      <c r="D13" s="125">
        <f t="shared" ref="D13:U13" si="0">C13+1</f>
        <v>4</v>
      </c>
      <c r="E13" s="125">
        <f t="shared" si="0"/>
        <v>5</v>
      </c>
      <c r="F13" s="125">
        <f t="shared" si="0"/>
        <v>6</v>
      </c>
      <c r="G13" s="125">
        <f t="shared" si="0"/>
        <v>7</v>
      </c>
      <c r="H13" s="125">
        <f t="shared" si="0"/>
        <v>8</v>
      </c>
      <c r="I13" s="125">
        <f t="shared" si="0"/>
        <v>9</v>
      </c>
      <c r="J13" s="125">
        <f t="shared" si="0"/>
        <v>10</v>
      </c>
      <c r="K13" s="125">
        <f t="shared" si="0"/>
        <v>11</v>
      </c>
      <c r="L13" s="125">
        <f t="shared" si="0"/>
        <v>12</v>
      </c>
      <c r="M13" s="125">
        <f t="shared" si="0"/>
        <v>13</v>
      </c>
      <c r="N13" s="125">
        <f t="shared" si="0"/>
        <v>14</v>
      </c>
      <c r="O13" s="125">
        <f t="shared" si="0"/>
        <v>15</v>
      </c>
      <c r="P13" s="125">
        <f t="shared" si="0"/>
        <v>16</v>
      </c>
      <c r="Q13" s="125">
        <f t="shared" si="0"/>
        <v>17</v>
      </c>
      <c r="R13" s="125">
        <f t="shared" si="0"/>
        <v>18</v>
      </c>
      <c r="S13" s="125">
        <f t="shared" si="0"/>
        <v>19</v>
      </c>
      <c r="T13" s="125">
        <f t="shared" si="0"/>
        <v>20</v>
      </c>
      <c r="U13" s="125">
        <f t="shared" si="0"/>
        <v>21</v>
      </c>
      <c r="V13" s="125"/>
    </row>
    <row r="14" spans="1:25" hidden="1" x14ac:dyDescent="0.25">
      <c r="A14" s="125"/>
      <c r="B14" s="125"/>
      <c r="C14" s="125"/>
      <c r="D14" s="125"/>
      <c r="E14" s="125"/>
      <c r="F14" s="125"/>
      <c r="G14" s="125"/>
      <c r="H14" s="125"/>
      <c r="I14" s="125"/>
      <c r="J14" s="125"/>
      <c r="K14" s="125"/>
      <c r="L14" s="125"/>
      <c r="M14" s="125"/>
      <c r="N14" s="125"/>
      <c r="O14" s="125"/>
      <c r="P14" s="125"/>
      <c r="Q14" s="125"/>
      <c r="R14" s="125"/>
      <c r="S14" s="125"/>
      <c r="T14" s="125"/>
      <c r="U14" s="125"/>
      <c r="V14" s="125"/>
    </row>
    <row r="15" spans="1:25" x14ac:dyDescent="0.25">
      <c r="A15" s="126"/>
      <c r="B15" s="126" t="s">
        <v>1267</v>
      </c>
      <c r="C15" s="127"/>
      <c r="D15" s="128"/>
      <c r="E15" s="129"/>
      <c r="F15" s="126"/>
      <c r="G15" s="129"/>
      <c r="H15" s="130">
        <f>SUM(H16:H40)</f>
        <v>28636</v>
      </c>
      <c r="I15" s="130">
        <f t="shared" ref="I15:U15" si="1">SUM(I16:I40)</f>
        <v>19675</v>
      </c>
      <c r="J15" s="130">
        <f t="shared" si="1"/>
        <v>0</v>
      </c>
      <c r="K15" s="130">
        <f t="shared" si="1"/>
        <v>0</v>
      </c>
      <c r="L15" s="130">
        <f t="shared" si="1"/>
        <v>0</v>
      </c>
      <c r="M15" s="130">
        <f t="shared" si="1"/>
        <v>0</v>
      </c>
      <c r="N15" s="130">
        <f t="shared" si="1"/>
        <v>0</v>
      </c>
      <c r="O15" s="130">
        <f t="shared" si="1"/>
        <v>0</v>
      </c>
      <c r="P15" s="130">
        <f t="shared" si="1"/>
        <v>19423</v>
      </c>
      <c r="Q15" s="130">
        <f t="shared" si="1"/>
        <v>0</v>
      </c>
      <c r="R15" s="130">
        <f t="shared" si="1"/>
        <v>19423</v>
      </c>
      <c r="S15" s="130">
        <f t="shared" si="1"/>
        <v>19423</v>
      </c>
      <c r="T15" s="130">
        <f>SUM(T16:T40)</f>
        <v>19423</v>
      </c>
      <c r="U15" s="130">
        <f t="shared" si="1"/>
        <v>0</v>
      </c>
      <c r="V15" s="125"/>
      <c r="W15" s="131"/>
      <c r="X15" s="131"/>
      <c r="Y15" s="131"/>
    </row>
    <row r="16" spans="1:25" ht="78.75" x14ac:dyDescent="0.25">
      <c r="A16" s="132" t="s">
        <v>1046</v>
      </c>
      <c r="B16" s="120" t="s">
        <v>1092</v>
      </c>
      <c r="C16" s="133"/>
      <c r="D16" s="134"/>
      <c r="E16" s="134"/>
      <c r="F16" s="135" t="s">
        <v>1063</v>
      </c>
      <c r="G16" s="135" t="s">
        <v>1268</v>
      </c>
      <c r="H16" s="136">
        <v>4200</v>
      </c>
      <c r="I16" s="136">
        <v>4200</v>
      </c>
      <c r="J16" s="125"/>
      <c r="K16" s="125"/>
      <c r="L16" s="125"/>
      <c r="M16" s="125"/>
      <c r="N16" s="125"/>
      <c r="O16" s="125"/>
      <c r="P16" s="137">
        <v>4200</v>
      </c>
      <c r="Q16" s="125"/>
      <c r="R16" s="137">
        <v>4200</v>
      </c>
      <c r="S16" s="137">
        <v>4200</v>
      </c>
      <c r="T16" s="137">
        <v>4200</v>
      </c>
      <c r="U16" s="125"/>
      <c r="V16" s="132" t="s">
        <v>1269</v>
      </c>
      <c r="W16" s="131"/>
      <c r="X16" s="131"/>
      <c r="Y16" s="131"/>
    </row>
    <row r="17" spans="1:25" s="124" customFormat="1" ht="47.25" x14ac:dyDescent="0.25">
      <c r="A17" s="138">
        <v>1</v>
      </c>
      <c r="B17" s="139" t="s">
        <v>1064</v>
      </c>
      <c r="C17" s="140"/>
      <c r="D17" s="132"/>
      <c r="E17" s="132"/>
      <c r="F17" s="135" t="s">
        <v>1063</v>
      </c>
      <c r="G17" s="141" t="s">
        <v>1065</v>
      </c>
      <c r="H17" s="142">
        <v>500</v>
      </c>
      <c r="I17" s="142">
        <v>500</v>
      </c>
      <c r="J17" s="125"/>
      <c r="K17" s="125"/>
      <c r="L17" s="125"/>
      <c r="M17" s="125"/>
      <c r="N17" s="143"/>
      <c r="O17" s="143"/>
      <c r="P17" s="142">
        <v>500</v>
      </c>
      <c r="Q17" s="125"/>
      <c r="R17" s="142">
        <v>500</v>
      </c>
      <c r="S17" s="142">
        <v>500</v>
      </c>
      <c r="T17" s="142">
        <v>500</v>
      </c>
      <c r="U17" s="125"/>
      <c r="V17" s="126"/>
      <c r="W17" s="144"/>
      <c r="X17" s="144"/>
      <c r="Y17" s="144"/>
    </row>
    <row r="18" spans="1:25" s="124" customFormat="1" ht="47.25" x14ac:dyDescent="0.25">
      <c r="A18" s="138">
        <v>2</v>
      </c>
      <c r="B18" s="139" t="s">
        <v>1270</v>
      </c>
      <c r="C18" s="140"/>
      <c r="D18" s="132"/>
      <c r="E18" s="132"/>
      <c r="F18" s="135" t="s">
        <v>1063</v>
      </c>
      <c r="G18" s="141" t="s">
        <v>1066</v>
      </c>
      <c r="H18" s="142">
        <v>250</v>
      </c>
      <c r="I18" s="142">
        <v>250</v>
      </c>
      <c r="J18" s="125"/>
      <c r="K18" s="125"/>
      <c r="L18" s="125"/>
      <c r="M18" s="125"/>
      <c r="N18" s="143"/>
      <c r="O18" s="143"/>
      <c r="P18" s="142">
        <v>250</v>
      </c>
      <c r="Q18" s="125"/>
      <c r="R18" s="142">
        <v>250</v>
      </c>
      <c r="S18" s="142">
        <v>250</v>
      </c>
      <c r="T18" s="142">
        <v>250</v>
      </c>
      <c r="U18" s="125"/>
      <c r="V18" s="126"/>
      <c r="W18" s="144"/>
      <c r="X18" s="144"/>
      <c r="Y18" s="144"/>
    </row>
    <row r="19" spans="1:25" s="124" customFormat="1" ht="47.25" x14ac:dyDescent="0.25">
      <c r="A19" s="138">
        <v>3</v>
      </c>
      <c r="B19" s="139" t="s">
        <v>1067</v>
      </c>
      <c r="C19" s="140"/>
      <c r="D19" s="132"/>
      <c r="E19" s="132"/>
      <c r="F19" s="135" t="s">
        <v>1063</v>
      </c>
      <c r="G19" s="141" t="s">
        <v>1068</v>
      </c>
      <c r="H19" s="142">
        <v>500</v>
      </c>
      <c r="I19" s="142">
        <v>500</v>
      </c>
      <c r="J19" s="125"/>
      <c r="K19" s="125"/>
      <c r="L19" s="125"/>
      <c r="M19" s="125"/>
      <c r="N19" s="143"/>
      <c r="O19" s="143"/>
      <c r="P19" s="142">
        <v>500</v>
      </c>
      <c r="Q19" s="125"/>
      <c r="R19" s="142">
        <v>500</v>
      </c>
      <c r="S19" s="142">
        <v>500</v>
      </c>
      <c r="T19" s="142">
        <v>500</v>
      </c>
      <c r="U19" s="125"/>
      <c r="V19" s="126"/>
      <c r="W19" s="144"/>
      <c r="X19" s="144"/>
      <c r="Y19" s="144"/>
    </row>
    <row r="20" spans="1:25" s="124" customFormat="1" ht="47.25" x14ac:dyDescent="0.25">
      <c r="A20" s="138">
        <v>4</v>
      </c>
      <c r="B20" s="142" t="s">
        <v>1069</v>
      </c>
      <c r="C20" s="140"/>
      <c r="D20" s="132"/>
      <c r="E20" s="132"/>
      <c r="F20" s="135" t="s">
        <v>1063</v>
      </c>
      <c r="G20" s="141" t="s">
        <v>1070</v>
      </c>
      <c r="H20" s="142">
        <v>300</v>
      </c>
      <c r="I20" s="142">
        <v>300</v>
      </c>
      <c r="J20" s="125"/>
      <c r="K20" s="125"/>
      <c r="L20" s="125"/>
      <c r="M20" s="125"/>
      <c r="N20" s="143"/>
      <c r="O20" s="143"/>
      <c r="P20" s="142">
        <v>300</v>
      </c>
      <c r="Q20" s="125"/>
      <c r="R20" s="142">
        <v>300</v>
      </c>
      <c r="S20" s="142">
        <v>300</v>
      </c>
      <c r="T20" s="142">
        <v>300</v>
      </c>
      <c r="U20" s="125"/>
      <c r="V20" s="126"/>
      <c r="W20" s="144"/>
      <c r="X20" s="144"/>
      <c r="Y20" s="144"/>
    </row>
    <row r="21" spans="1:25" s="124" customFormat="1" ht="47.25" x14ac:dyDescent="0.25">
      <c r="A21" s="138">
        <v>5</v>
      </c>
      <c r="B21" s="142" t="s">
        <v>1071</v>
      </c>
      <c r="C21" s="140"/>
      <c r="D21" s="132"/>
      <c r="E21" s="132"/>
      <c r="F21" s="135" t="s">
        <v>1063</v>
      </c>
      <c r="G21" s="141" t="s">
        <v>1072</v>
      </c>
      <c r="H21" s="142">
        <v>400</v>
      </c>
      <c r="I21" s="142">
        <v>400</v>
      </c>
      <c r="J21" s="125"/>
      <c r="K21" s="125"/>
      <c r="L21" s="125"/>
      <c r="M21" s="125"/>
      <c r="N21" s="143"/>
      <c r="O21" s="143"/>
      <c r="P21" s="142">
        <v>400</v>
      </c>
      <c r="Q21" s="125"/>
      <c r="R21" s="142">
        <v>400</v>
      </c>
      <c r="S21" s="142">
        <v>400</v>
      </c>
      <c r="T21" s="142">
        <v>400</v>
      </c>
      <c r="U21" s="125"/>
      <c r="V21" s="126"/>
      <c r="W21" s="144"/>
      <c r="X21" s="144"/>
      <c r="Y21" s="144"/>
    </row>
    <row r="22" spans="1:25" s="124" customFormat="1" ht="47.25" x14ac:dyDescent="0.25">
      <c r="A22" s="138">
        <v>6</v>
      </c>
      <c r="B22" s="142" t="s">
        <v>1073</v>
      </c>
      <c r="C22" s="140"/>
      <c r="D22" s="132"/>
      <c r="E22" s="132"/>
      <c r="F22" s="135" t="s">
        <v>1063</v>
      </c>
      <c r="G22" s="141" t="s">
        <v>1074</v>
      </c>
      <c r="H22" s="142">
        <v>400</v>
      </c>
      <c r="I22" s="142">
        <v>400</v>
      </c>
      <c r="J22" s="125"/>
      <c r="K22" s="125"/>
      <c r="L22" s="125"/>
      <c r="M22" s="125"/>
      <c r="N22" s="143"/>
      <c r="O22" s="143"/>
      <c r="P22" s="142">
        <v>400</v>
      </c>
      <c r="Q22" s="125"/>
      <c r="R22" s="142">
        <v>400</v>
      </c>
      <c r="S22" s="142">
        <v>400</v>
      </c>
      <c r="T22" s="142">
        <v>400</v>
      </c>
      <c r="U22" s="125"/>
      <c r="V22" s="126"/>
      <c r="W22" s="144"/>
      <c r="X22" s="144"/>
      <c r="Y22" s="144"/>
    </row>
    <row r="23" spans="1:25" s="124" customFormat="1" ht="47.25" x14ac:dyDescent="0.25">
      <c r="A23" s="138">
        <v>7</v>
      </c>
      <c r="B23" s="142" t="s">
        <v>1075</v>
      </c>
      <c r="C23" s="140"/>
      <c r="D23" s="132"/>
      <c r="E23" s="132"/>
      <c r="F23" s="135" t="s">
        <v>1063</v>
      </c>
      <c r="G23" s="141" t="s">
        <v>1076</v>
      </c>
      <c r="H23" s="142">
        <v>600</v>
      </c>
      <c r="I23" s="142">
        <v>600</v>
      </c>
      <c r="J23" s="125"/>
      <c r="K23" s="125"/>
      <c r="L23" s="125"/>
      <c r="M23" s="125"/>
      <c r="N23" s="143"/>
      <c r="O23" s="143"/>
      <c r="P23" s="142">
        <v>600</v>
      </c>
      <c r="Q23" s="125"/>
      <c r="R23" s="142">
        <v>600</v>
      </c>
      <c r="S23" s="142">
        <v>600</v>
      </c>
      <c r="T23" s="142">
        <v>600</v>
      </c>
      <c r="U23" s="125"/>
      <c r="V23" s="126"/>
      <c r="W23" s="144"/>
      <c r="X23" s="144"/>
      <c r="Y23" s="144"/>
    </row>
    <row r="24" spans="1:25" s="124" customFormat="1" ht="47.25" x14ac:dyDescent="0.25">
      <c r="A24" s="138">
        <v>8</v>
      </c>
      <c r="B24" s="142" t="s">
        <v>1077</v>
      </c>
      <c r="C24" s="140"/>
      <c r="D24" s="132"/>
      <c r="E24" s="132"/>
      <c r="F24" s="135" t="s">
        <v>1063</v>
      </c>
      <c r="G24" s="141" t="s">
        <v>1078</v>
      </c>
      <c r="H24" s="142">
        <v>600</v>
      </c>
      <c r="I24" s="142">
        <v>600</v>
      </c>
      <c r="J24" s="125"/>
      <c r="K24" s="125"/>
      <c r="L24" s="125"/>
      <c r="M24" s="125"/>
      <c r="N24" s="143"/>
      <c r="O24" s="143"/>
      <c r="P24" s="142">
        <v>600</v>
      </c>
      <c r="Q24" s="125"/>
      <c r="R24" s="142">
        <v>600</v>
      </c>
      <c r="S24" s="142">
        <v>600</v>
      </c>
      <c r="T24" s="142">
        <v>600</v>
      </c>
      <c r="U24" s="125"/>
      <c r="V24" s="126"/>
      <c r="W24" s="144"/>
      <c r="X24" s="144"/>
      <c r="Y24" s="144"/>
    </row>
    <row r="25" spans="1:25" s="124" customFormat="1" ht="47.25" x14ac:dyDescent="0.25">
      <c r="A25" s="138">
        <v>9</v>
      </c>
      <c r="B25" s="142" t="s">
        <v>1079</v>
      </c>
      <c r="C25" s="140"/>
      <c r="D25" s="132"/>
      <c r="E25" s="132"/>
      <c r="F25" s="135" t="s">
        <v>1063</v>
      </c>
      <c r="G25" s="141" t="s">
        <v>1080</v>
      </c>
      <c r="H25" s="142">
        <v>500</v>
      </c>
      <c r="I25" s="142">
        <v>500</v>
      </c>
      <c r="J25" s="125"/>
      <c r="K25" s="125"/>
      <c r="L25" s="125"/>
      <c r="M25" s="125"/>
      <c r="N25" s="143"/>
      <c r="O25" s="143"/>
      <c r="P25" s="142">
        <v>500</v>
      </c>
      <c r="Q25" s="125"/>
      <c r="R25" s="142">
        <v>500</v>
      </c>
      <c r="S25" s="142">
        <v>500</v>
      </c>
      <c r="T25" s="142">
        <v>500</v>
      </c>
      <c r="U25" s="125"/>
      <c r="V25" s="126"/>
      <c r="W25" s="144"/>
      <c r="X25" s="144"/>
      <c r="Y25" s="144"/>
    </row>
    <row r="26" spans="1:25" s="124" customFormat="1" ht="47.25" x14ac:dyDescent="0.25">
      <c r="A26" s="138">
        <v>10</v>
      </c>
      <c r="B26" s="142" t="s">
        <v>1081</v>
      </c>
      <c r="C26" s="140"/>
      <c r="D26" s="132"/>
      <c r="E26" s="132"/>
      <c r="F26" s="135" t="s">
        <v>1063</v>
      </c>
      <c r="G26" s="141" t="s">
        <v>1082</v>
      </c>
      <c r="H26" s="142">
        <v>700</v>
      </c>
      <c r="I26" s="142">
        <v>700</v>
      </c>
      <c r="J26" s="125"/>
      <c r="K26" s="125"/>
      <c r="L26" s="125"/>
      <c r="M26" s="125"/>
      <c r="N26" s="143"/>
      <c r="O26" s="143"/>
      <c r="P26" s="142">
        <v>700</v>
      </c>
      <c r="Q26" s="125"/>
      <c r="R26" s="142">
        <v>700</v>
      </c>
      <c r="S26" s="142">
        <v>700</v>
      </c>
      <c r="T26" s="142">
        <v>700</v>
      </c>
      <c r="U26" s="125"/>
      <c r="V26" s="126"/>
      <c r="W26" s="144"/>
      <c r="X26" s="144"/>
      <c r="Y26" s="144"/>
    </row>
    <row r="27" spans="1:25" s="124" customFormat="1" ht="47.25" x14ac:dyDescent="0.25">
      <c r="A27" s="138">
        <v>11</v>
      </c>
      <c r="B27" s="142" t="s">
        <v>1083</v>
      </c>
      <c r="C27" s="140"/>
      <c r="D27" s="132"/>
      <c r="E27" s="132"/>
      <c r="F27" s="135" t="s">
        <v>1063</v>
      </c>
      <c r="G27" s="141" t="s">
        <v>1084</v>
      </c>
      <c r="H27" s="142">
        <v>500</v>
      </c>
      <c r="I27" s="142">
        <v>500</v>
      </c>
      <c r="J27" s="125"/>
      <c r="K27" s="125"/>
      <c r="L27" s="125"/>
      <c r="M27" s="125"/>
      <c r="N27" s="125"/>
      <c r="O27" s="125"/>
      <c r="P27" s="142">
        <v>500</v>
      </c>
      <c r="Q27" s="125"/>
      <c r="R27" s="142">
        <v>500</v>
      </c>
      <c r="S27" s="142">
        <v>500</v>
      </c>
      <c r="T27" s="142">
        <v>500</v>
      </c>
      <c r="U27" s="125"/>
      <c r="V27" s="126"/>
      <c r="W27" s="144"/>
      <c r="X27" s="144"/>
      <c r="Y27" s="144"/>
    </row>
    <row r="28" spans="1:25" s="124" customFormat="1" ht="47.25" x14ac:dyDescent="0.25">
      <c r="A28" s="138">
        <v>12</v>
      </c>
      <c r="B28" s="139" t="s">
        <v>1271</v>
      </c>
      <c r="C28" s="140"/>
      <c r="D28" s="132"/>
      <c r="E28" s="132"/>
      <c r="F28" s="132" t="s">
        <v>1058</v>
      </c>
      <c r="G28" s="145" t="s">
        <v>1272</v>
      </c>
      <c r="H28" s="145">
        <v>617</v>
      </c>
      <c r="I28" s="142">
        <v>261</v>
      </c>
      <c r="J28" s="125"/>
      <c r="K28" s="125"/>
      <c r="L28" s="125"/>
      <c r="M28" s="125"/>
      <c r="N28" s="125"/>
      <c r="O28" s="125"/>
      <c r="P28" s="146">
        <v>261</v>
      </c>
      <c r="Q28" s="125"/>
      <c r="R28" s="142">
        <v>261</v>
      </c>
      <c r="S28" s="142">
        <v>261</v>
      </c>
      <c r="T28" s="146">
        <v>261</v>
      </c>
      <c r="U28" s="125"/>
      <c r="V28" s="132" t="s">
        <v>211</v>
      </c>
      <c r="W28" s="144"/>
      <c r="X28" s="144"/>
      <c r="Y28" s="144"/>
    </row>
    <row r="29" spans="1:25" s="124" customFormat="1" ht="47.25" x14ac:dyDescent="0.25">
      <c r="A29" s="138">
        <v>13</v>
      </c>
      <c r="B29" s="139" t="s">
        <v>1273</v>
      </c>
      <c r="C29" s="140"/>
      <c r="D29" s="132"/>
      <c r="E29" s="132"/>
      <c r="F29" s="132" t="s">
        <v>1058</v>
      </c>
      <c r="G29" s="145" t="s">
        <v>1274</v>
      </c>
      <c r="H29" s="145">
        <v>1713</v>
      </c>
      <c r="I29" s="142">
        <v>1053</v>
      </c>
      <c r="J29" s="125"/>
      <c r="K29" s="125"/>
      <c r="L29" s="125"/>
      <c r="M29" s="125"/>
      <c r="N29" s="125"/>
      <c r="O29" s="125"/>
      <c r="P29" s="146">
        <v>1053</v>
      </c>
      <c r="Q29" s="125"/>
      <c r="R29" s="142">
        <v>1053</v>
      </c>
      <c r="S29" s="142">
        <v>1053</v>
      </c>
      <c r="T29" s="146">
        <v>1053</v>
      </c>
      <c r="U29" s="125"/>
      <c r="V29" s="132" t="s">
        <v>211</v>
      </c>
      <c r="W29" s="144"/>
      <c r="X29" s="144"/>
      <c r="Y29" s="144"/>
    </row>
    <row r="30" spans="1:25" s="124" customFormat="1" ht="47.25" x14ac:dyDescent="0.25">
      <c r="A30" s="138">
        <v>14</v>
      </c>
      <c r="B30" s="139" t="s">
        <v>1275</v>
      </c>
      <c r="C30" s="140"/>
      <c r="D30" s="132"/>
      <c r="E30" s="132"/>
      <c r="F30" s="147" t="s">
        <v>1058</v>
      </c>
      <c r="G30" s="145" t="s">
        <v>1276</v>
      </c>
      <c r="H30" s="145">
        <v>1713</v>
      </c>
      <c r="I30" s="142">
        <v>1053</v>
      </c>
      <c r="J30" s="125"/>
      <c r="K30" s="125"/>
      <c r="L30" s="125"/>
      <c r="M30" s="125"/>
      <c r="N30" s="125"/>
      <c r="O30" s="125"/>
      <c r="P30" s="146">
        <v>1053</v>
      </c>
      <c r="Q30" s="125"/>
      <c r="R30" s="142">
        <v>1053</v>
      </c>
      <c r="S30" s="142">
        <v>1053</v>
      </c>
      <c r="T30" s="146">
        <v>1053</v>
      </c>
      <c r="U30" s="125"/>
      <c r="V30" s="132" t="s">
        <v>211</v>
      </c>
      <c r="W30" s="144"/>
      <c r="X30" s="144"/>
      <c r="Y30" s="144"/>
    </row>
    <row r="31" spans="1:25" s="124" customFormat="1" ht="47.25" x14ac:dyDescent="0.25">
      <c r="A31" s="138">
        <v>15</v>
      </c>
      <c r="B31" s="139" t="s">
        <v>1277</v>
      </c>
      <c r="C31" s="140"/>
      <c r="D31" s="132"/>
      <c r="E31" s="132"/>
      <c r="F31" s="145" t="s">
        <v>1058</v>
      </c>
      <c r="G31" s="145" t="s">
        <v>1278</v>
      </c>
      <c r="H31" s="145">
        <v>3166</v>
      </c>
      <c r="I31" s="142">
        <v>2108</v>
      </c>
      <c r="J31" s="125"/>
      <c r="K31" s="125"/>
      <c r="L31" s="125"/>
      <c r="M31" s="125"/>
      <c r="N31" s="125"/>
      <c r="O31" s="125"/>
      <c r="P31" s="146">
        <v>2108</v>
      </c>
      <c r="Q31" s="125"/>
      <c r="R31" s="142">
        <v>2108</v>
      </c>
      <c r="S31" s="142">
        <v>2108</v>
      </c>
      <c r="T31" s="146">
        <v>2108</v>
      </c>
      <c r="U31" s="125"/>
      <c r="V31" s="132" t="s">
        <v>211</v>
      </c>
      <c r="W31" s="144"/>
      <c r="X31" s="144"/>
      <c r="Y31" s="144"/>
    </row>
    <row r="32" spans="1:25" s="124" customFormat="1" ht="47.25" x14ac:dyDescent="0.25">
      <c r="A32" s="138">
        <v>16</v>
      </c>
      <c r="B32" s="139" t="s">
        <v>1279</v>
      </c>
      <c r="C32" s="140"/>
      <c r="D32" s="132"/>
      <c r="E32" s="132"/>
      <c r="F32" s="145" t="s">
        <v>1058</v>
      </c>
      <c r="G32" s="145" t="s">
        <v>1280</v>
      </c>
      <c r="H32" s="145">
        <v>2176</v>
      </c>
      <c r="I32" s="142">
        <v>1375</v>
      </c>
      <c r="J32" s="125"/>
      <c r="K32" s="125"/>
      <c r="L32" s="125"/>
      <c r="M32" s="125"/>
      <c r="N32" s="125"/>
      <c r="O32" s="125"/>
      <c r="P32" s="146">
        <v>1375</v>
      </c>
      <c r="Q32" s="125"/>
      <c r="R32" s="142">
        <v>1375</v>
      </c>
      <c r="S32" s="142">
        <v>1375</v>
      </c>
      <c r="T32" s="146">
        <v>1375</v>
      </c>
      <c r="U32" s="125"/>
      <c r="V32" s="132" t="s">
        <v>211</v>
      </c>
      <c r="W32" s="144"/>
      <c r="X32" s="144"/>
      <c r="Y32" s="144"/>
    </row>
    <row r="33" spans="1:25" s="124" customFormat="1" ht="47.25" x14ac:dyDescent="0.25">
      <c r="A33" s="138">
        <v>17</v>
      </c>
      <c r="B33" s="139" t="s">
        <v>1281</v>
      </c>
      <c r="C33" s="140"/>
      <c r="D33" s="132"/>
      <c r="E33" s="132"/>
      <c r="F33" s="145" t="s">
        <v>1282</v>
      </c>
      <c r="G33" s="145" t="s">
        <v>1283</v>
      </c>
      <c r="H33" s="145">
        <v>1312</v>
      </c>
      <c r="I33" s="142">
        <v>525</v>
      </c>
      <c r="J33" s="125"/>
      <c r="K33" s="125"/>
      <c r="L33" s="125"/>
      <c r="M33" s="125"/>
      <c r="N33" s="125"/>
      <c r="O33" s="125"/>
      <c r="P33" s="146">
        <v>525</v>
      </c>
      <c r="Q33" s="125"/>
      <c r="R33" s="142">
        <v>525</v>
      </c>
      <c r="S33" s="142">
        <v>525</v>
      </c>
      <c r="T33" s="146">
        <v>525</v>
      </c>
      <c r="U33" s="125"/>
      <c r="V33" s="132" t="s">
        <v>211</v>
      </c>
      <c r="W33" s="144"/>
      <c r="X33" s="144"/>
      <c r="Y33" s="144"/>
    </row>
    <row r="34" spans="1:25" s="124" customFormat="1" ht="47.25" x14ac:dyDescent="0.25">
      <c r="A34" s="138">
        <v>18</v>
      </c>
      <c r="B34" s="139" t="s">
        <v>1284</v>
      </c>
      <c r="C34" s="140"/>
      <c r="D34" s="132"/>
      <c r="E34" s="132"/>
      <c r="F34" s="145" t="s">
        <v>1282</v>
      </c>
      <c r="G34" s="145" t="s">
        <v>1285</v>
      </c>
      <c r="H34" s="145">
        <v>1378</v>
      </c>
      <c r="I34" s="142">
        <v>490</v>
      </c>
      <c r="J34" s="125"/>
      <c r="K34" s="125"/>
      <c r="L34" s="125"/>
      <c r="M34" s="125"/>
      <c r="N34" s="125"/>
      <c r="O34" s="125"/>
      <c r="P34" s="146">
        <v>238</v>
      </c>
      <c r="Q34" s="125"/>
      <c r="R34" s="142">
        <v>238</v>
      </c>
      <c r="S34" s="142">
        <v>238</v>
      </c>
      <c r="T34" s="146">
        <v>238</v>
      </c>
      <c r="U34" s="125"/>
      <c r="V34" s="132" t="s">
        <v>211</v>
      </c>
      <c r="W34" s="144"/>
      <c r="X34" s="144"/>
      <c r="Y34" s="144"/>
    </row>
    <row r="35" spans="1:25" s="124" customFormat="1" ht="47.25" x14ac:dyDescent="0.25">
      <c r="A35" s="138">
        <v>19</v>
      </c>
      <c r="B35" s="139" t="s">
        <v>1286</v>
      </c>
      <c r="C35" s="140"/>
      <c r="D35" s="132"/>
      <c r="E35" s="132"/>
      <c r="F35" s="145" t="s">
        <v>1282</v>
      </c>
      <c r="G35" s="145" t="s">
        <v>1287</v>
      </c>
      <c r="H35" s="145">
        <v>1297</v>
      </c>
      <c r="I35" s="142">
        <v>519</v>
      </c>
      <c r="J35" s="125"/>
      <c r="K35" s="125"/>
      <c r="L35" s="125"/>
      <c r="M35" s="125"/>
      <c r="N35" s="125"/>
      <c r="O35" s="125"/>
      <c r="P35" s="146">
        <v>519</v>
      </c>
      <c r="Q35" s="125"/>
      <c r="R35" s="142">
        <v>519</v>
      </c>
      <c r="S35" s="142">
        <v>519</v>
      </c>
      <c r="T35" s="146">
        <v>519</v>
      </c>
      <c r="U35" s="125"/>
      <c r="V35" s="132" t="s">
        <v>211</v>
      </c>
      <c r="W35" s="144"/>
      <c r="X35" s="144"/>
      <c r="Y35" s="144"/>
    </row>
    <row r="36" spans="1:25" s="124" customFormat="1" ht="47.25" x14ac:dyDescent="0.25">
      <c r="A36" s="138">
        <v>20</v>
      </c>
      <c r="B36" s="148" t="s">
        <v>1085</v>
      </c>
      <c r="C36" s="140"/>
      <c r="D36" s="132"/>
      <c r="E36" s="132"/>
      <c r="F36" s="149" t="s">
        <v>1059</v>
      </c>
      <c r="G36" s="150" t="s">
        <v>1086</v>
      </c>
      <c r="H36" s="151">
        <v>1346</v>
      </c>
      <c r="I36" s="151">
        <v>606</v>
      </c>
      <c r="J36" s="125"/>
      <c r="K36" s="125"/>
      <c r="L36" s="125"/>
      <c r="M36" s="125"/>
      <c r="N36" s="125"/>
      <c r="O36" s="125"/>
      <c r="P36" s="151">
        <v>606</v>
      </c>
      <c r="Q36" s="125"/>
      <c r="R36" s="151">
        <v>606</v>
      </c>
      <c r="S36" s="151">
        <v>606</v>
      </c>
      <c r="T36" s="151">
        <v>606</v>
      </c>
      <c r="U36" s="125"/>
      <c r="V36" s="132" t="s">
        <v>211</v>
      </c>
      <c r="W36" s="144"/>
      <c r="X36" s="144"/>
      <c r="Y36" s="144"/>
    </row>
    <row r="37" spans="1:25" s="124" customFormat="1" ht="47.25" x14ac:dyDescent="0.25">
      <c r="A37" s="138">
        <v>21</v>
      </c>
      <c r="B37" s="148" t="s">
        <v>1087</v>
      </c>
      <c r="C37" s="140"/>
      <c r="D37" s="132"/>
      <c r="E37" s="132"/>
      <c r="F37" s="149" t="s">
        <v>1059</v>
      </c>
      <c r="G37" s="150" t="s">
        <v>1086</v>
      </c>
      <c r="H37" s="151">
        <v>1278</v>
      </c>
      <c r="I37" s="151">
        <v>575</v>
      </c>
      <c r="J37" s="125"/>
      <c r="K37" s="125"/>
      <c r="L37" s="125"/>
      <c r="M37" s="125"/>
      <c r="N37" s="125"/>
      <c r="O37" s="125"/>
      <c r="P37" s="151">
        <v>575</v>
      </c>
      <c r="Q37" s="125"/>
      <c r="R37" s="151">
        <v>575</v>
      </c>
      <c r="S37" s="151">
        <v>575</v>
      </c>
      <c r="T37" s="151">
        <v>575</v>
      </c>
      <c r="U37" s="125"/>
      <c r="V37" s="132" t="s">
        <v>211</v>
      </c>
      <c r="W37" s="144"/>
      <c r="X37" s="144"/>
      <c r="Y37" s="144"/>
    </row>
    <row r="38" spans="1:25" s="124" customFormat="1" ht="47.25" x14ac:dyDescent="0.25">
      <c r="A38" s="138">
        <v>22</v>
      </c>
      <c r="B38" s="148" t="s">
        <v>1088</v>
      </c>
      <c r="C38" s="140"/>
      <c r="D38" s="132"/>
      <c r="E38" s="132"/>
      <c r="F38" s="149" t="s">
        <v>1059</v>
      </c>
      <c r="G38" s="150" t="s">
        <v>1086</v>
      </c>
      <c r="H38" s="151">
        <v>1278</v>
      </c>
      <c r="I38" s="151">
        <v>575</v>
      </c>
      <c r="J38" s="125"/>
      <c r="K38" s="125"/>
      <c r="L38" s="125"/>
      <c r="M38" s="125"/>
      <c r="N38" s="125"/>
      <c r="O38" s="125"/>
      <c r="P38" s="151">
        <v>575</v>
      </c>
      <c r="Q38" s="125"/>
      <c r="R38" s="151">
        <v>575</v>
      </c>
      <c r="S38" s="151">
        <v>575</v>
      </c>
      <c r="T38" s="151">
        <v>575</v>
      </c>
      <c r="U38" s="125"/>
      <c r="V38" s="132" t="s">
        <v>211</v>
      </c>
      <c r="W38" s="144"/>
      <c r="X38" s="144"/>
      <c r="Y38" s="144"/>
    </row>
    <row r="39" spans="1:25" s="124" customFormat="1" ht="47.25" x14ac:dyDescent="0.25">
      <c r="A39" s="138">
        <v>23</v>
      </c>
      <c r="B39" s="148" t="s">
        <v>1089</v>
      </c>
      <c r="C39" s="152"/>
      <c r="D39" s="126"/>
      <c r="E39" s="126"/>
      <c r="F39" s="149" t="s">
        <v>1059</v>
      </c>
      <c r="G39" s="150" t="s">
        <v>1086</v>
      </c>
      <c r="H39" s="151">
        <v>851</v>
      </c>
      <c r="I39" s="151">
        <v>383</v>
      </c>
      <c r="J39" s="129"/>
      <c r="K39" s="129"/>
      <c r="L39" s="129"/>
      <c r="M39" s="129"/>
      <c r="N39" s="129"/>
      <c r="O39" s="129"/>
      <c r="P39" s="151">
        <v>383</v>
      </c>
      <c r="Q39" s="129"/>
      <c r="R39" s="151">
        <v>383</v>
      </c>
      <c r="S39" s="151">
        <v>383</v>
      </c>
      <c r="T39" s="151">
        <v>383</v>
      </c>
      <c r="U39" s="129"/>
      <c r="V39" s="132" t="s">
        <v>211</v>
      </c>
      <c r="W39" s="144"/>
      <c r="X39" s="144"/>
      <c r="Y39" s="144"/>
    </row>
    <row r="40" spans="1:25" s="124" customFormat="1" ht="47.25" x14ac:dyDescent="0.25">
      <c r="A40" s="138">
        <v>24</v>
      </c>
      <c r="B40" s="148" t="s">
        <v>1090</v>
      </c>
      <c r="C40" s="152"/>
      <c r="D40" s="126"/>
      <c r="E40" s="126"/>
      <c r="F40" s="149" t="s">
        <v>1059</v>
      </c>
      <c r="G40" s="150" t="s">
        <v>1091</v>
      </c>
      <c r="H40" s="151">
        <v>1061</v>
      </c>
      <c r="I40" s="151">
        <v>702</v>
      </c>
      <c r="J40" s="129"/>
      <c r="K40" s="129"/>
      <c r="L40" s="129"/>
      <c r="M40" s="129"/>
      <c r="N40" s="129"/>
      <c r="O40" s="129"/>
      <c r="P40" s="151">
        <v>702</v>
      </c>
      <c r="Q40" s="129"/>
      <c r="R40" s="151">
        <v>702</v>
      </c>
      <c r="S40" s="151">
        <v>702</v>
      </c>
      <c r="T40" s="151">
        <v>702</v>
      </c>
      <c r="U40" s="129"/>
      <c r="V40" s="132" t="s">
        <v>211</v>
      </c>
      <c r="W40" s="144"/>
      <c r="X40" s="144"/>
      <c r="Y40" s="144"/>
    </row>
  </sheetData>
  <mergeCells count="34">
    <mergeCell ref="T6:U8"/>
    <mergeCell ref="V6:V12"/>
    <mergeCell ref="G9:G12"/>
    <mergeCell ref="H9:H12"/>
    <mergeCell ref="I9:I12"/>
    <mergeCell ref="J9:J12"/>
    <mergeCell ref="K9:K12"/>
    <mergeCell ref="L9:L12"/>
    <mergeCell ref="M9:M12"/>
    <mergeCell ref="P6:Q8"/>
    <mergeCell ref="P9:P12"/>
    <mergeCell ref="Q9:Q12"/>
    <mergeCell ref="R9:R12"/>
    <mergeCell ref="S9:S12"/>
    <mergeCell ref="T9:T12"/>
    <mergeCell ref="U9:U12"/>
    <mergeCell ref="R6:S8"/>
    <mergeCell ref="F6:F12"/>
    <mergeCell ref="G6:I8"/>
    <mergeCell ref="J6:K8"/>
    <mergeCell ref="L6:M8"/>
    <mergeCell ref="N6:O8"/>
    <mergeCell ref="N9:N12"/>
    <mergeCell ref="O9:O12"/>
    <mergeCell ref="A1:V1"/>
    <mergeCell ref="A2:V2"/>
    <mergeCell ref="A3:V3"/>
    <mergeCell ref="A4:U4"/>
    <mergeCell ref="A5:V5"/>
    <mergeCell ref="A6:A12"/>
    <mergeCell ref="B6:B12"/>
    <mergeCell ref="C6:C12"/>
    <mergeCell ref="D6:D12"/>
    <mergeCell ref="E6:E12"/>
  </mergeCells>
  <printOptions horizontalCentered="1"/>
  <pageMargins left="0.11811023622047245" right="0.11811023622047245" top="0.15748031496062992" bottom="0.15748031496062992" header="0.31496062992125984" footer="0.31496062992125984"/>
  <pageSetup paperSize="9" scale="70" orientation="landscape" verticalDpi="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00B0F0"/>
  </sheetPr>
  <dimension ref="A1:F38"/>
  <sheetViews>
    <sheetView workbookViewId="0">
      <selection activeCell="M17" sqref="M17"/>
    </sheetView>
  </sheetViews>
  <sheetFormatPr defaultRowHeight="15" x14ac:dyDescent="0.25"/>
  <cols>
    <col min="1" max="1" width="6.28515625" customWidth="1"/>
    <col min="2" max="2" width="45.42578125" customWidth="1"/>
    <col min="3" max="6" width="9.7109375" customWidth="1"/>
  </cols>
  <sheetData>
    <row r="1" spans="1:6" ht="15.75" x14ac:dyDescent="0.25">
      <c r="F1" s="30" t="s">
        <v>688</v>
      </c>
    </row>
    <row r="2" spans="1:6" ht="23.25" customHeight="1" x14ac:dyDescent="0.25">
      <c r="A2" s="482" t="s">
        <v>749</v>
      </c>
      <c r="B2" s="482"/>
      <c r="C2" s="482"/>
      <c r="D2" s="482"/>
      <c r="E2" s="482"/>
      <c r="F2" s="482"/>
    </row>
    <row r="3" spans="1:6" ht="15.75" x14ac:dyDescent="0.25">
      <c r="A3" s="482" t="s">
        <v>126</v>
      </c>
      <c r="B3" s="482"/>
      <c r="C3" s="482"/>
      <c r="D3" s="482"/>
      <c r="E3" s="482"/>
      <c r="F3" s="482"/>
    </row>
    <row r="4" spans="1:6" ht="15.75" x14ac:dyDescent="0.25">
      <c r="F4" s="31" t="s">
        <v>56</v>
      </c>
    </row>
    <row r="5" spans="1:6" ht="15.75" x14ac:dyDescent="0.25">
      <c r="A5" s="483" t="s">
        <v>3</v>
      </c>
      <c r="B5" s="483" t="s">
        <v>355</v>
      </c>
      <c r="C5" s="483" t="s">
        <v>663</v>
      </c>
      <c r="D5" s="483" t="s">
        <v>750</v>
      </c>
      <c r="E5" s="483" t="s">
        <v>229</v>
      </c>
      <c r="F5" s="483"/>
    </row>
    <row r="6" spans="1:6" ht="31.5" x14ac:dyDescent="0.25">
      <c r="A6" s="483"/>
      <c r="B6" s="483"/>
      <c r="C6" s="483"/>
      <c r="D6" s="483"/>
      <c r="E6" s="34" t="s">
        <v>233</v>
      </c>
      <c r="F6" s="34" t="s">
        <v>415</v>
      </c>
    </row>
    <row r="7" spans="1:6" s="43" customFormat="1" ht="15.75" x14ac:dyDescent="0.25">
      <c r="A7" s="33" t="s">
        <v>15</v>
      </c>
      <c r="B7" s="33" t="s">
        <v>16</v>
      </c>
      <c r="C7" s="33">
        <v>1</v>
      </c>
      <c r="D7" s="33">
        <v>2</v>
      </c>
      <c r="E7" s="33" t="s">
        <v>359</v>
      </c>
      <c r="F7" s="33" t="s">
        <v>360</v>
      </c>
    </row>
    <row r="8" spans="1:6" ht="15.75" x14ac:dyDescent="0.25">
      <c r="A8" s="34" t="s">
        <v>15</v>
      </c>
      <c r="B8" s="35" t="s">
        <v>237</v>
      </c>
      <c r="C8" s="33"/>
      <c r="D8" s="33"/>
      <c r="E8" s="33"/>
      <c r="F8" s="33"/>
    </row>
    <row r="9" spans="1:6" ht="15.75" x14ac:dyDescent="0.25">
      <c r="A9" s="34" t="s">
        <v>83</v>
      </c>
      <c r="B9" s="35" t="s">
        <v>361</v>
      </c>
      <c r="C9" s="33"/>
      <c r="D9" s="33"/>
      <c r="E9" s="33"/>
      <c r="F9" s="33"/>
    </row>
    <row r="10" spans="1:6" ht="15.75" x14ac:dyDescent="0.25">
      <c r="A10" s="33" t="s">
        <v>22</v>
      </c>
      <c r="B10" s="36" t="s">
        <v>362</v>
      </c>
      <c r="C10" s="33"/>
      <c r="D10" s="33"/>
      <c r="E10" s="33"/>
      <c r="F10" s="33"/>
    </row>
    <row r="11" spans="1:6" ht="15.75" x14ac:dyDescent="0.25">
      <c r="A11" s="33" t="s">
        <v>22</v>
      </c>
      <c r="B11" s="36" t="s">
        <v>363</v>
      </c>
      <c r="C11" s="33"/>
      <c r="D11" s="33"/>
      <c r="E11" s="33"/>
      <c r="F11" s="33"/>
    </row>
    <row r="12" spans="1:6" ht="15.75" x14ac:dyDescent="0.25">
      <c r="A12" s="34" t="s">
        <v>70</v>
      </c>
      <c r="B12" s="35" t="s">
        <v>751</v>
      </c>
      <c r="C12" s="33"/>
      <c r="D12" s="33"/>
      <c r="E12" s="33"/>
      <c r="F12" s="33"/>
    </row>
    <row r="13" spans="1:6" ht="15.75" x14ac:dyDescent="0.25">
      <c r="A13" s="33">
        <v>1</v>
      </c>
      <c r="B13" s="36" t="s">
        <v>240</v>
      </c>
      <c r="C13" s="33"/>
      <c r="D13" s="33"/>
      <c r="E13" s="33"/>
      <c r="F13" s="33"/>
    </row>
    <row r="14" spans="1:6" ht="15.75" x14ac:dyDescent="0.25">
      <c r="A14" s="33">
        <v>2</v>
      </c>
      <c r="B14" s="36" t="s">
        <v>88</v>
      </c>
      <c r="C14" s="33"/>
      <c r="D14" s="33"/>
      <c r="E14" s="33"/>
      <c r="F14" s="33"/>
    </row>
    <row r="15" spans="1:6" ht="15.75" x14ac:dyDescent="0.25">
      <c r="A15" s="34" t="s">
        <v>73</v>
      </c>
      <c r="B15" s="35" t="s">
        <v>241</v>
      </c>
      <c r="C15" s="33"/>
      <c r="D15" s="33"/>
      <c r="E15" s="33"/>
      <c r="F15" s="33"/>
    </row>
    <row r="16" spans="1:6" ht="15.75" x14ac:dyDescent="0.25">
      <c r="A16" s="34" t="s">
        <v>77</v>
      </c>
      <c r="B16" s="35" t="s">
        <v>303</v>
      </c>
      <c r="C16" s="33"/>
      <c r="D16" s="33"/>
      <c r="E16" s="33"/>
      <c r="F16" s="33"/>
    </row>
    <row r="17" spans="1:6" ht="15.75" x14ac:dyDescent="0.25">
      <c r="A17" s="34" t="s">
        <v>113</v>
      </c>
      <c r="B17" s="35" t="s">
        <v>243</v>
      </c>
      <c r="C17" s="33"/>
      <c r="D17" s="33"/>
      <c r="E17" s="33"/>
      <c r="F17" s="33"/>
    </row>
    <row r="18" spans="1:6" ht="15.75" x14ac:dyDescent="0.25">
      <c r="A18" s="34" t="s">
        <v>16</v>
      </c>
      <c r="B18" s="35" t="s">
        <v>90</v>
      </c>
      <c r="C18" s="33"/>
      <c r="D18" s="33"/>
      <c r="E18" s="33"/>
      <c r="F18" s="33"/>
    </row>
    <row r="19" spans="1:6" ht="15.75" x14ac:dyDescent="0.25">
      <c r="A19" s="34" t="s">
        <v>83</v>
      </c>
      <c r="B19" s="35" t="s">
        <v>752</v>
      </c>
      <c r="C19" s="33"/>
      <c r="D19" s="33"/>
      <c r="E19" s="33"/>
      <c r="F19" s="33"/>
    </row>
    <row r="20" spans="1:6" ht="15.75" x14ac:dyDescent="0.25">
      <c r="A20" s="33">
        <v>1</v>
      </c>
      <c r="B20" s="36" t="s">
        <v>367</v>
      </c>
      <c r="C20" s="33"/>
      <c r="D20" s="33"/>
      <c r="E20" s="33"/>
      <c r="F20" s="33"/>
    </row>
    <row r="21" spans="1:6" ht="15.75" x14ac:dyDescent="0.25">
      <c r="A21" s="33">
        <v>2</v>
      </c>
      <c r="B21" s="36" t="s">
        <v>96</v>
      </c>
      <c r="C21" s="33"/>
      <c r="D21" s="33"/>
      <c r="E21" s="33"/>
      <c r="F21" s="33"/>
    </row>
    <row r="22" spans="1:6" ht="31.5" x14ac:dyDescent="0.25">
      <c r="A22" s="33">
        <v>3</v>
      </c>
      <c r="B22" s="36" t="s">
        <v>97</v>
      </c>
      <c r="C22" s="33"/>
      <c r="D22" s="33"/>
      <c r="E22" s="33"/>
      <c r="F22" s="33"/>
    </row>
    <row r="23" spans="1:6" ht="15.75" x14ac:dyDescent="0.25">
      <c r="A23" s="33">
        <v>4</v>
      </c>
      <c r="B23" s="36" t="s">
        <v>246</v>
      </c>
      <c r="C23" s="33"/>
      <c r="D23" s="33"/>
      <c r="E23" s="33"/>
      <c r="F23" s="33"/>
    </row>
    <row r="24" spans="1:6" ht="15.75" x14ac:dyDescent="0.25">
      <c r="A24" s="33">
        <v>5</v>
      </c>
      <c r="B24" s="36" t="s">
        <v>247</v>
      </c>
      <c r="C24" s="33"/>
      <c r="D24" s="33"/>
      <c r="E24" s="33"/>
      <c r="F24" s="33"/>
    </row>
    <row r="25" spans="1:6" ht="15.75" x14ac:dyDescent="0.25">
      <c r="A25" s="33">
        <v>6</v>
      </c>
      <c r="B25" s="36" t="s">
        <v>98</v>
      </c>
      <c r="C25" s="33"/>
      <c r="D25" s="33"/>
      <c r="E25" s="33"/>
      <c r="F25" s="33"/>
    </row>
    <row r="26" spans="1:6" ht="15.75" x14ac:dyDescent="0.25">
      <c r="A26" s="34" t="s">
        <v>70</v>
      </c>
      <c r="B26" s="35" t="s">
        <v>248</v>
      </c>
      <c r="C26" s="33"/>
      <c r="D26" s="33"/>
      <c r="E26" s="33"/>
      <c r="F26" s="33"/>
    </row>
    <row r="27" spans="1:6" ht="15.75" x14ac:dyDescent="0.25">
      <c r="A27" s="33">
        <v>1</v>
      </c>
      <c r="B27" s="36" t="s">
        <v>249</v>
      </c>
      <c r="C27" s="33"/>
      <c r="D27" s="33"/>
      <c r="E27" s="33"/>
      <c r="F27" s="33"/>
    </row>
    <row r="28" spans="1:6" ht="15.75" x14ac:dyDescent="0.25">
      <c r="A28" s="33">
        <v>2</v>
      </c>
      <c r="B28" s="36" t="s">
        <v>250</v>
      </c>
      <c r="C28" s="33"/>
      <c r="D28" s="33"/>
      <c r="E28" s="33"/>
      <c r="F28" s="33"/>
    </row>
    <row r="29" spans="1:6" ht="15.75" x14ac:dyDescent="0.25">
      <c r="A29" s="34" t="s">
        <v>73</v>
      </c>
      <c r="B29" s="35" t="s">
        <v>251</v>
      </c>
      <c r="C29" s="33"/>
      <c r="D29" s="33"/>
      <c r="E29" s="33"/>
      <c r="F29" s="33"/>
    </row>
    <row r="30" spans="1:6" ht="31.5" x14ac:dyDescent="0.25">
      <c r="A30" s="34" t="s">
        <v>79</v>
      </c>
      <c r="B30" s="35" t="s">
        <v>753</v>
      </c>
      <c r="C30" s="33"/>
      <c r="D30" s="33"/>
      <c r="E30" s="33"/>
      <c r="F30" s="33"/>
    </row>
    <row r="31" spans="1:6" ht="15.75" x14ac:dyDescent="0.25">
      <c r="A31" s="34" t="s">
        <v>89</v>
      </c>
      <c r="B31" s="35" t="s">
        <v>754</v>
      </c>
      <c r="C31" s="33"/>
      <c r="D31" s="33"/>
      <c r="E31" s="33"/>
      <c r="F31" s="33"/>
    </row>
    <row r="32" spans="1:6" ht="15.75" x14ac:dyDescent="0.25">
      <c r="A32" s="34" t="s">
        <v>83</v>
      </c>
      <c r="B32" s="35" t="s">
        <v>108</v>
      </c>
      <c r="C32" s="33"/>
      <c r="D32" s="33"/>
      <c r="E32" s="33"/>
      <c r="F32" s="33"/>
    </row>
    <row r="33" spans="1:6" ht="31.5" x14ac:dyDescent="0.25">
      <c r="A33" s="34" t="s">
        <v>70</v>
      </c>
      <c r="B33" s="35" t="s">
        <v>257</v>
      </c>
      <c r="C33" s="33"/>
      <c r="D33" s="33"/>
      <c r="E33" s="33"/>
      <c r="F33" s="33"/>
    </row>
    <row r="34" spans="1:6" ht="15.75" x14ac:dyDescent="0.25">
      <c r="A34" s="34" t="s">
        <v>99</v>
      </c>
      <c r="B34" s="35" t="s">
        <v>369</v>
      </c>
      <c r="C34" s="33"/>
      <c r="D34" s="33"/>
      <c r="E34" s="33"/>
      <c r="F34" s="33"/>
    </row>
    <row r="35" spans="1:6" ht="15.75" x14ac:dyDescent="0.25">
      <c r="A35" s="34" t="s">
        <v>83</v>
      </c>
      <c r="B35" s="35" t="s">
        <v>111</v>
      </c>
      <c r="C35" s="33"/>
      <c r="D35" s="33"/>
      <c r="E35" s="33"/>
      <c r="F35" s="33"/>
    </row>
    <row r="36" spans="1:6" ht="15.75" x14ac:dyDescent="0.25">
      <c r="A36" s="34" t="s">
        <v>70</v>
      </c>
      <c r="B36" s="35" t="s">
        <v>112</v>
      </c>
      <c r="C36" s="33"/>
      <c r="D36" s="33"/>
      <c r="E36" s="33"/>
      <c r="F36" s="33"/>
    </row>
    <row r="37" spans="1:6" ht="31.5" x14ac:dyDescent="0.25">
      <c r="A37" s="34" t="s">
        <v>101</v>
      </c>
      <c r="B37" s="35" t="s">
        <v>755</v>
      </c>
      <c r="C37" s="33"/>
      <c r="D37" s="33"/>
      <c r="E37" s="33"/>
      <c r="F37" s="33"/>
    </row>
    <row r="38" spans="1:6" ht="60" customHeight="1" x14ac:dyDescent="0.25">
      <c r="A38" s="524" t="s">
        <v>756</v>
      </c>
      <c r="B38" s="524"/>
      <c r="C38" s="524"/>
      <c r="D38" s="524"/>
      <c r="E38" s="524"/>
      <c r="F38" s="524"/>
    </row>
  </sheetData>
  <mergeCells count="8">
    <mergeCell ref="A2:F2"/>
    <mergeCell ref="A3:F3"/>
    <mergeCell ref="A38:F38"/>
    <mergeCell ref="A5:A6"/>
    <mergeCell ref="B5:B6"/>
    <mergeCell ref="C5:C6"/>
    <mergeCell ref="D5:D6"/>
    <mergeCell ref="E5:F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B0F0"/>
  </sheetPr>
  <dimension ref="A1:E43"/>
  <sheetViews>
    <sheetView workbookViewId="0">
      <selection activeCell="M17" sqref="M17"/>
    </sheetView>
  </sheetViews>
  <sheetFormatPr defaultRowHeight="15" x14ac:dyDescent="0.25"/>
  <cols>
    <col min="1" max="1" width="6.42578125" customWidth="1"/>
    <col min="2" max="2" width="47.140625" customWidth="1"/>
    <col min="3" max="5" width="11.5703125" customWidth="1"/>
  </cols>
  <sheetData>
    <row r="1" spans="1:5" ht="15.75" x14ac:dyDescent="0.25">
      <c r="E1" s="30" t="s">
        <v>689</v>
      </c>
    </row>
    <row r="2" spans="1:5" ht="40.5" customHeight="1" x14ac:dyDescent="0.25">
      <c r="A2" s="482" t="s">
        <v>757</v>
      </c>
      <c r="B2" s="482"/>
      <c r="C2" s="482"/>
      <c r="D2" s="482"/>
      <c r="E2" s="482"/>
    </row>
    <row r="3" spans="1:5" ht="15.75" x14ac:dyDescent="0.25">
      <c r="A3" s="482" t="s">
        <v>512</v>
      </c>
      <c r="B3" s="482"/>
      <c r="C3" s="482"/>
      <c r="D3" s="482"/>
      <c r="E3" s="482"/>
    </row>
    <row r="4" spans="1:5" ht="15.75" x14ac:dyDescent="0.25">
      <c r="E4" s="31" t="s">
        <v>56</v>
      </c>
    </row>
    <row r="5" spans="1:5" ht="31.5" x14ac:dyDescent="0.25">
      <c r="A5" s="34" t="s">
        <v>3</v>
      </c>
      <c r="B5" s="34" t="s">
        <v>4</v>
      </c>
      <c r="C5" s="34" t="s">
        <v>663</v>
      </c>
      <c r="D5" s="34" t="s">
        <v>750</v>
      </c>
      <c r="E5" s="34" t="s">
        <v>374</v>
      </c>
    </row>
    <row r="6" spans="1:5" ht="15.75" x14ac:dyDescent="0.25">
      <c r="A6" s="34" t="s">
        <v>15</v>
      </c>
      <c r="B6" s="34" t="s">
        <v>16</v>
      </c>
      <c r="C6" s="34">
        <v>1</v>
      </c>
      <c r="D6" s="34">
        <v>2</v>
      </c>
      <c r="E6" s="34">
        <v>3</v>
      </c>
    </row>
    <row r="7" spans="1:5" ht="15.75" x14ac:dyDescent="0.25">
      <c r="A7" s="34" t="s">
        <v>15</v>
      </c>
      <c r="B7" s="35" t="s">
        <v>513</v>
      </c>
      <c r="C7" s="33"/>
      <c r="D7" s="33"/>
      <c r="E7" s="33"/>
    </row>
    <row r="8" spans="1:5" ht="15.75" x14ac:dyDescent="0.25">
      <c r="A8" s="34" t="s">
        <v>83</v>
      </c>
      <c r="B8" s="35" t="s">
        <v>300</v>
      </c>
      <c r="C8" s="33"/>
      <c r="D8" s="33"/>
      <c r="E8" s="33"/>
    </row>
    <row r="9" spans="1:5" ht="15.75" x14ac:dyDescent="0.25">
      <c r="A9" s="33">
        <v>1</v>
      </c>
      <c r="B9" s="36" t="s">
        <v>301</v>
      </c>
      <c r="C9" s="33"/>
      <c r="D9" s="33"/>
      <c r="E9" s="33"/>
    </row>
    <row r="10" spans="1:5" ht="15.75" x14ac:dyDescent="0.25">
      <c r="A10" s="33">
        <v>2</v>
      </c>
      <c r="B10" s="36" t="s">
        <v>302</v>
      </c>
      <c r="C10" s="33"/>
      <c r="D10" s="33"/>
      <c r="E10" s="33"/>
    </row>
    <row r="11" spans="1:5" ht="15.75" x14ac:dyDescent="0.25">
      <c r="A11" s="33" t="s">
        <v>22</v>
      </c>
      <c r="B11" s="36" t="s">
        <v>758</v>
      </c>
      <c r="C11" s="33"/>
      <c r="D11" s="33"/>
      <c r="E11" s="33"/>
    </row>
    <row r="12" spans="1:5" ht="15.75" x14ac:dyDescent="0.25">
      <c r="A12" s="33" t="s">
        <v>22</v>
      </c>
      <c r="B12" s="36" t="s">
        <v>759</v>
      </c>
      <c r="C12" s="33"/>
      <c r="D12" s="33"/>
      <c r="E12" s="33"/>
    </row>
    <row r="13" spans="1:5" ht="15.75" x14ac:dyDescent="0.25">
      <c r="A13" s="33">
        <v>3</v>
      </c>
      <c r="B13" s="36" t="s">
        <v>514</v>
      </c>
      <c r="C13" s="33"/>
      <c r="D13" s="33"/>
      <c r="E13" s="33"/>
    </row>
    <row r="14" spans="1:5" ht="15.75" x14ac:dyDescent="0.25">
      <c r="A14" s="33">
        <v>4</v>
      </c>
      <c r="B14" s="36" t="s">
        <v>303</v>
      </c>
      <c r="C14" s="33"/>
      <c r="D14" s="33"/>
      <c r="E14" s="33"/>
    </row>
    <row r="15" spans="1:5" ht="15.75" x14ac:dyDescent="0.25">
      <c r="A15" s="33">
        <v>5</v>
      </c>
      <c r="B15" s="36" t="s">
        <v>243</v>
      </c>
      <c r="C15" s="33"/>
      <c r="D15" s="33"/>
      <c r="E15" s="33"/>
    </row>
    <row r="16" spans="1:5" ht="15.75" x14ac:dyDescent="0.25">
      <c r="A16" s="34" t="s">
        <v>70</v>
      </c>
      <c r="B16" s="35" t="s">
        <v>304</v>
      </c>
      <c r="C16" s="33"/>
      <c r="D16" s="33"/>
      <c r="E16" s="33"/>
    </row>
    <row r="17" spans="1:5" ht="15.75" x14ac:dyDescent="0.25">
      <c r="A17" s="33">
        <v>1</v>
      </c>
      <c r="B17" s="36" t="s">
        <v>515</v>
      </c>
      <c r="C17" s="33"/>
      <c r="D17" s="33"/>
      <c r="E17" s="33"/>
    </row>
    <row r="18" spans="1:5" ht="15.75" x14ac:dyDescent="0.25">
      <c r="A18" s="33">
        <v>2</v>
      </c>
      <c r="B18" s="36" t="s">
        <v>313</v>
      </c>
      <c r="C18" s="33"/>
      <c r="D18" s="33"/>
      <c r="E18" s="33"/>
    </row>
    <row r="19" spans="1:5" ht="15.75" x14ac:dyDescent="0.25">
      <c r="A19" s="33" t="s">
        <v>22</v>
      </c>
      <c r="B19" s="36" t="s">
        <v>307</v>
      </c>
      <c r="C19" s="33"/>
      <c r="D19" s="33"/>
      <c r="E19" s="33"/>
    </row>
    <row r="20" spans="1:5" ht="15.75" x14ac:dyDescent="0.25">
      <c r="A20" s="33" t="s">
        <v>22</v>
      </c>
      <c r="B20" s="36" t="s">
        <v>308</v>
      </c>
      <c r="C20" s="33"/>
      <c r="D20" s="33"/>
      <c r="E20" s="33"/>
    </row>
    <row r="21" spans="1:5" ht="15.75" x14ac:dyDescent="0.25">
      <c r="A21" s="33">
        <v>3</v>
      </c>
      <c r="B21" s="36" t="s">
        <v>251</v>
      </c>
      <c r="C21" s="33"/>
      <c r="D21" s="33"/>
      <c r="E21" s="33"/>
    </row>
    <row r="22" spans="1:5" ht="31.5" x14ac:dyDescent="0.25">
      <c r="A22" s="34" t="s">
        <v>73</v>
      </c>
      <c r="B22" s="35" t="s">
        <v>760</v>
      </c>
      <c r="C22" s="33"/>
      <c r="D22" s="33"/>
      <c r="E22" s="33"/>
    </row>
    <row r="23" spans="1:5" ht="15.75" x14ac:dyDescent="0.25">
      <c r="A23" s="34" t="s">
        <v>77</v>
      </c>
      <c r="B23" s="35" t="s">
        <v>761</v>
      </c>
      <c r="C23" s="33"/>
      <c r="D23" s="33"/>
      <c r="E23" s="33"/>
    </row>
    <row r="24" spans="1:5" ht="15.75" x14ac:dyDescent="0.25">
      <c r="A24" s="34" t="s">
        <v>16</v>
      </c>
      <c r="B24" s="35" t="s">
        <v>516</v>
      </c>
      <c r="C24" s="33"/>
      <c r="D24" s="33"/>
      <c r="E24" s="33"/>
    </row>
    <row r="25" spans="1:5" ht="15.75" x14ac:dyDescent="0.25">
      <c r="A25" s="34" t="s">
        <v>83</v>
      </c>
      <c r="B25" s="35" t="s">
        <v>300</v>
      </c>
      <c r="C25" s="33"/>
      <c r="D25" s="33"/>
      <c r="E25" s="33"/>
    </row>
    <row r="26" spans="1:5" ht="15.75" x14ac:dyDescent="0.25">
      <c r="A26" s="33">
        <v>1</v>
      </c>
      <c r="B26" s="36" t="s">
        <v>301</v>
      </c>
      <c r="C26" s="33"/>
      <c r="D26" s="33"/>
      <c r="E26" s="33"/>
    </row>
    <row r="27" spans="1:5" ht="15.75" x14ac:dyDescent="0.25">
      <c r="A27" s="33">
        <v>2</v>
      </c>
      <c r="B27" s="36" t="s">
        <v>302</v>
      </c>
      <c r="C27" s="33"/>
      <c r="D27" s="33"/>
      <c r="E27" s="33"/>
    </row>
    <row r="28" spans="1:5" ht="15.75" x14ac:dyDescent="0.25">
      <c r="A28" s="33" t="s">
        <v>22</v>
      </c>
      <c r="B28" s="36" t="s">
        <v>240</v>
      </c>
      <c r="C28" s="33"/>
      <c r="D28" s="33"/>
      <c r="E28" s="33"/>
    </row>
    <row r="29" spans="1:5" ht="15.75" x14ac:dyDescent="0.25">
      <c r="A29" s="33" t="s">
        <v>22</v>
      </c>
      <c r="B29" s="36" t="s">
        <v>88</v>
      </c>
      <c r="C29" s="33"/>
      <c r="D29" s="33"/>
      <c r="E29" s="33"/>
    </row>
    <row r="30" spans="1:5" ht="15.75" x14ac:dyDescent="0.25">
      <c r="A30" s="33">
        <v>3</v>
      </c>
      <c r="B30" s="36" t="s">
        <v>303</v>
      </c>
      <c r="C30" s="33"/>
      <c r="D30" s="33"/>
      <c r="E30" s="33"/>
    </row>
    <row r="31" spans="1:5" ht="15.75" x14ac:dyDescent="0.25">
      <c r="A31" s="33">
        <v>4</v>
      </c>
      <c r="B31" s="36" t="s">
        <v>243</v>
      </c>
      <c r="C31" s="33"/>
      <c r="D31" s="33"/>
      <c r="E31" s="33"/>
    </row>
    <row r="32" spans="1:5" ht="15.75" x14ac:dyDescent="0.25">
      <c r="A32" s="34" t="s">
        <v>70</v>
      </c>
      <c r="B32" s="35" t="s">
        <v>304</v>
      </c>
      <c r="C32" s="33"/>
      <c r="D32" s="33"/>
      <c r="E32" s="33"/>
    </row>
    <row r="33" spans="1:5" ht="15.75" x14ac:dyDescent="0.25">
      <c r="A33" s="33">
        <v>1</v>
      </c>
      <c r="B33" s="36" t="s">
        <v>517</v>
      </c>
      <c r="C33" s="33"/>
      <c r="D33" s="33"/>
      <c r="E33" s="33"/>
    </row>
    <row r="34" spans="1:5" ht="15.75" x14ac:dyDescent="0.25">
      <c r="A34" s="33">
        <v>2</v>
      </c>
      <c r="B34" s="36" t="s">
        <v>647</v>
      </c>
      <c r="C34" s="33"/>
      <c r="D34" s="33"/>
      <c r="E34" s="33"/>
    </row>
    <row r="35" spans="1:5" ht="15.75" x14ac:dyDescent="0.25">
      <c r="A35" s="33" t="s">
        <v>22</v>
      </c>
      <c r="B35" s="36" t="s">
        <v>307</v>
      </c>
      <c r="C35" s="33"/>
      <c r="D35" s="33"/>
      <c r="E35" s="33"/>
    </row>
    <row r="36" spans="1:5" ht="15.75" x14ac:dyDescent="0.25">
      <c r="A36" s="33" t="s">
        <v>22</v>
      </c>
      <c r="B36" s="36" t="s">
        <v>308</v>
      </c>
      <c r="C36" s="33"/>
      <c r="D36" s="33"/>
      <c r="E36" s="33"/>
    </row>
    <row r="37" spans="1:5" ht="15.75" x14ac:dyDescent="0.25">
      <c r="A37" s="33">
        <v>3</v>
      </c>
      <c r="B37" s="36" t="s">
        <v>251</v>
      </c>
      <c r="C37" s="33"/>
      <c r="D37" s="33"/>
      <c r="E37" s="33"/>
    </row>
    <row r="38" spans="1:5" ht="15.75" x14ac:dyDescent="0.25">
      <c r="A38" s="34" t="s">
        <v>73</v>
      </c>
      <c r="B38" s="35" t="s">
        <v>762</v>
      </c>
      <c r="C38" s="33"/>
      <c r="D38" s="33"/>
      <c r="E38" s="33"/>
    </row>
    <row r="39" spans="1:5" ht="15.75" x14ac:dyDescent="0.25">
      <c r="A39" s="32" t="s">
        <v>582</v>
      </c>
    </row>
    <row r="40" spans="1:5" s="43" customFormat="1" ht="43.5" customHeight="1" x14ac:dyDescent="0.25">
      <c r="A40" s="481" t="s">
        <v>763</v>
      </c>
      <c r="B40" s="481"/>
      <c r="C40" s="481"/>
      <c r="D40" s="481"/>
      <c r="E40" s="481"/>
    </row>
    <row r="41" spans="1:5" ht="15.75" x14ac:dyDescent="0.25">
      <c r="A41" s="481" t="s">
        <v>648</v>
      </c>
      <c r="B41" s="481"/>
      <c r="C41" s="481"/>
      <c r="D41" s="481"/>
      <c r="E41" s="481"/>
    </row>
    <row r="42" spans="1:5" x14ac:dyDescent="0.25">
      <c r="A42" s="46"/>
    </row>
    <row r="43" spans="1:5" x14ac:dyDescent="0.25">
      <c r="A43" s="46"/>
    </row>
  </sheetData>
  <mergeCells count="4">
    <mergeCell ref="A2:E2"/>
    <mergeCell ref="A3:E3"/>
    <mergeCell ref="A40:E40"/>
    <mergeCell ref="A41:E41"/>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00B0F0"/>
  </sheetPr>
  <dimension ref="A1:H59"/>
  <sheetViews>
    <sheetView workbookViewId="0">
      <selection activeCell="M17" sqref="M17"/>
    </sheetView>
  </sheetViews>
  <sheetFormatPr defaultRowHeight="15" x14ac:dyDescent="0.25"/>
  <cols>
    <col min="1" max="1" width="6.42578125" customWidth="1"/>
    <col min="2" max="2" width="47.42578125" customWidth="1"/>
    <col min="3" max="8" width="10.85546875" customWidth="1"/>
  </cols>
  <sheetData>
    <row r="1" spans="1:8" ht="15.75" x14ac:dyDescent="0.25">
      <c r="H1" s="30" t="s">
        <v>690</v>
      </c>
    </row>
    <row r="2" spans="1:8" ht="15.75" x14ac:dyDescent="0.25">
      <c r="A2" s="482" t="s">
        <v>764</v>
      </c>
      <c r="B2" s="482"/>
      <c r="C2" s="482"/>
      <c r="D2" s="482"/>
      <c r="E2" s="482"/>
      <c r="F2" s="482"/>
      <c r="G2" s="482"/>
      <c r="H2" s="482"/>
    </row>
    <row r="3" spans="1:8" ht="15.75" x14ac:dyDescent="0.25">
      <c r="A3" s="437" t="s">
        <v>126</v>
      </c>
      <c r="B3" s="437"/>
      <c r="C3" s="437"/>
      <c r="D3" s="437"/>
      <c r="E3" s="437"/>
      <c r="F3" s="437"/>
      <c r="G3" s="437"/>
      <c r="H3" s="437"/>
    </row>
    <row r="4" spans="1:8" ht="15.75" x14ac:dyDescent="0.25">
      <c r="H4" s="31" t="s">
        <v>56</v>
      </c>
    </row>
    <row r="5" spans="1:8" ht="15.75" x14ac:dyDescent="0.25">
      <c r="A5" s="483" t="s">
        <v>3</v>
      </c>
      <c r="B5" s="483" t="s">
        <v>4</v>
      </c>
      <c r="C5" s="483" t="s">
        <v>663</v>
      </c>
      <c r="D5" s="483"/>
      <c r="E5" s="483" t="s">
        <v>750</v>
      </c>
      <c r="F5" s="483"/>
      <c r="G5" s="483" t="s">
        <v>374</v>
      </c>
      <c r="H5" s="483"/>
    </row>
    <row r="6" spans="1:8" ht="31.5" x14ac:dyDescent="0.25">
      <c r="A6" s="483"/>
      <c r="B6" s="483"/>
      <c r="C6" s="34" t="s">
        <v>375</v>
      </c>
      <c r="D6" s="34" t="s">
        <v>376</v>
      </c>
      <c r="E6" s="34" t="s">
        <v>375</v>
      </c>
      <c r="F6" s="34" t="s">
        <v>376</v>
      </c>
      <c r="G6" s="34" t="s">
        <v>375</v>
      </c>
      <c r="H6" s="34" t="s">
        <v>376</v>
      </c>
    </row>
    <row r="7" spans="1:8" ht="15.75" x14ac:dyDescent="0.25">
      <c r="A7" s="34" t="s">
        <v>15</v>
      </c>
      <c r="B7" s="34" t="s">
        <v>16</v>
      </c>
      <c r="C7" s="34">
        <v>1</v>
      </c>
      <c r="D7" s="34">
        <v>2</v>
      </c>
      <c r="E7" s="34">
        <v>3</v>
      </c>
      <c r="F7" s="34">
        <v>4</v>
      </c>
      <c r="G7" s="34" t="s">
        <v>377</v>
      </c>
      <c r="H7" s="34" t="s">
        <v>378</v>
      </c>
    </row>
    <row r="8" spans="1:8" ht="15.75" x14ac:dyDescent="0.25">
      <c r="A8" s="34"/>
      <c r="B8" s="35" t="s">
        <v>765</v>
      </c>
      <c r="C8" s="34"/>
      <c r="D8" s="34"/>
      <c r="E8" s="34"/>
      <c r="F8" s="34"/>
      <c r="G8" s="34"/>
      <c r="H8" s="34"/>
    </row>
    <row r="9" spans="1:8" ht="15.75" x14ac:dyDescent="0.25">
      <c r="A9" s="34" t="s">
        <v>15</v>
      </c>
      <c r="B9" s="35" t="s">
        <v>766</v>
      </c>
      <c r="C9" s="33"/>
      <c r="D9" s="33"/>
      <c r="E9" s="33"/>
      <c r="F9" s="33"/>
      <c r="G9" s="33"/>
      <c r="H9" s="33"/>
    </row>
    <row r="10" spans="1:8" ht="15.75" x14ac:dyDescent="0.25">
      <c r="A10" s="34" t="s">
        <v>83</v>
      </c>
      <c r="B10" s="35" t="s">
        <v>65</v>
      </c>
      <c r="C10" s="33"/>
      <c r="D10" s="33"/>
      <c r="E10" s="33"/>
      <c r="F10" s="33"/>
      <c r="G10" s="33"/>
      <c r="H10" s="33"/>
    </row>
    <row r="11" spans="1:8" ht="15.75" x14ac:dyDescent="0.25">
      <c r="A11" s="478">
        <v>1</v>
      </c>
      <c r="B11" s="36" t="s">
        <v>380</v>
      </c>
      <c r="C11" s="478"/>
      <c r="D11" s="478"/>
      <c r="E11" s="478"/>
      <c r="F11" s="478"/>
      <c r="G11" s="478"/>
      <c r="H11" s="478"/>
    </row>
    <row r="12" spans="1:8" ht="15.75" x14ac:dyDescent="0.25">
      <c r="A12" s="478"/>
      <c r="B12" s="36" t="s">
        <v>381</v>
      </c>
      <c r="C12" s="478"/>
      <c r="D12" s="478"/>
      <c r="E12" s="478"/>
      <c r="F12" s="478"/>
      <c r="G12" s="478"/>
      <c r="H12" s="478"/>
    </row>
    <row r="13" spans="1:8" ht="15.75" x14ac:dyDescent="0.25">
      <c r="A13" s="478">
        <v>2</v>
      </c>
      <c r="B13" s="36" t="s">
        <v>767</v>
      </c>
      <c r="C13" s="478"/>
      <c r="D13" s="478"/>
      <c r="E13" s="478"/>
      <c r="F13" s="478"/>
      <c r="G13" s="478"/>
      <c r="H13" s="478"/>
    </row>
    <row r="14" spans="1:8" ht="15.75" x14ac:dyDescent="0.25">
      <c r="A14" s="478"/>
      <c r="B14" s="36" t="s">
        <v>381</v>
      </c>
      <c r="C14" s="478"/>
      <c r="D14" s="478"/>
      <c r="E14" s="478"/>
      <c r="F14" s="478"/>
      <c r="G14" s="478"/>
      <c r="H14" s="478"/>
    </row>
    <row r="15" spans="1:8" ht="31.5" x14ac:dyDescent="0.25">
      <c r="A15" s="478">
        <v>3</v>
      </c>
      <c r="B15" s="36" t="s">
        <v>277</v>
      </c>
      <c r="C15" s="478"/>
      <c r="D15" s="478"/>
      <c r="E15" s="478"/>
      <c r="F15" s="478"/>
      <c r="G15" s="478"/>
      <c r="H15" s="478"/>
    </row>
    <row r="16" spans="1:8" ht="15.75" x14ac:dyDescent="0.25">
      <c r="A16" s="478"/>
      <c r="B16" s="36" t="s">
        <v>381</v>
      </c>
      <c r="C16" s="478"/>
      <c r="D16" s="478"/>
      <c r="E16" s="478"/>
      <c r="F16" s="478"/>
      <c r="G16" s="478"/>
      <c r="H16" s="478"/>
    </row>
    <row r="17" spans="1:8" ht="15.75" x14ac:dyDescent="0.25">
      <c r="A17" s="478">
        <v>4</v>
      </c>
      <c r="B17" s="36" t="s">
        <v>278</v>
      </c>
      <c r="C17" s="478"/>
      <c r="D17" s="478"/>
      <c r="E17" s="478"/>
      <c r="F17" s="478"/>
      <c r="G17" s="478"/>
      <c r="H17" s="478"/>
    </row>
    <row r="18" spans="1:8" ht="15.75" x14ac:dyDescent="0.25">
      <c r="A18" s="478"/>
      <c r="B18" s="36" t="s">
        <v>381</v>
      </c>
      <c r="C18" s="478"/>
      <c r="D18" s="478"/>
      <c r="E18" s="478"/>
      <c r="F18" s="478"/>
      <c r="G18" s="478"/>
      <c r="H18" s="478"/>
    </row>
    <row r="19" spans="1:8" ht="15.75" x14ac:dyDescent="0.25">
      <c r="A19" s="33">
        <v>5</v>
      </c>
      <c r="B19" s="36" t="s">
        <v>279</v>
      </c>
      <c r="C19" s="33"/>
      <c r="D19" s="33"/>
      <c r="E19" s="33"/>
      <c r="F19" s="33"/>
      <c r="G19" s="33"/>
      <c r="H19" s="33"/>
    </row>
    <row r="20" spans="1:8" ht="15.75" x14ac:dyDescent="0.25">
      <c r="A20" s="33">
        <v>6</v>
      </c>
      <c r="B20" s="36" t="s">
        <v>280</v>
      </c>
      <c r="C20" s="33"/>
      <c r="D20" s="33"/>
      <c r="E20" s="33"/>
      <c r="F20" s="33"/>
      <c r="G20" s="33"/>
      <c r="H20" s="33"/>
    </row>
    <row r="21" spans="1:8" ht="31.5" x14ac:dyDescent="0.25">
      <c r="A21" s="33" t="s">
        <v>22</v>
      </c>
      <c r="B21" s="37" t="s">
        <v>768</v>
      </c>
      <c r="C21" s="33"/>
      <c r="D21" s="33"/>
      <c r="E21" s="33"/>
      <c r="F21" s="33"/>
      <c r="G21" s="33"/>
      <c r="H21" s="33"/>
    </row>
    <row r="22" spans="1:8" ht="15.75" x14ac:dyDescent="0.25">
      <c r="A22" s="33" t="s">
        <v>22</v>
      </c>
      <c r="B22" s="37" t="s">
        <v>408</v>
      </c>
      <c r="C22" s="33"/>
      <c r="D22" s="33"/>
      <c r="E22" s="33"/>
      <c r="F22" s="33"/>
      <c r="G22" s="33"/>
      <c r="H22" s="33"/>
    </row>
    <row r="23" spans="1:8" ht="15.75" x14ac:dyDescent="0.25">
      <c r="A23" s="33">
        <v>7</v>
      </c>
      <c r="B23" s="36" t="s">
        <v>457</v>
      </c>
      <c r="C23" s="33"/>
      <c r="D23" s="33"/>
      <c r="E23" s="33"/>
      <c r="F23" s="33"/>
      <c r="G23" s="33"/>
      <c r="H23" s="33"/>
    </row>
    <row r="24" spans="1:8" ht="15.75" x14ac:dyDescent="0.25">
      <c r="A24" s="33">
        <v>8</v>
      </c>
      <c r="B24" s="36" t="s">
        <v>769</v>
      </c>
      <c r="C24" s="33"/>
      <c r="D24" s="33"/>
      <c r="E24" s="33"/>
      <c r="F24" s="33"/>
      <c r="G24" s="33"/>
      <c r="H24" s="33"/>
    </row>
    <row r="25" spans="1:8" ht="15.75" x14ac:dyDescent="0.25">
      <c r="A25" s="33" t="s">
        <v>22</v>
      </c>
      <c r="B25" s="37" t="s">
        <v>458</v>
      </c>
      <c r="C25" s="33"/>
      <c r="D25" s="33"/>
      <c r="E25" s="33"/>
      <c r="F25" s="33"/>
      <c r="G25" s="33"/>
      <c r="H25" s="33"/>
    </row>
    <row r="26" spans="1:8" ht="15.75" x14ac:dyDescent="0.25">
      <c r="A26" s="33" t="s">
        <v>22</v>
      </c>
      <c r="B26" s="37" t="s">
        <v>459</v>
      </c>
      <c r="C26" s="33"/>
      <c r="D26" s="33"/>
      <c r="E26" s="33"/>
      <c r="F26" s="33"/>
      <c r="G26" s="33"/>
      <c r="H26" s="33"/>
    </row>
    <row r="27" spans="1:8" ht="15.75" x14ac:dyDescent="0.25">
      <c r="A27" s="33" t="s">
        <v>22</v>
      </c>
      <c r="B27" s="37" t="s">
        <v>460</v>
      </c>
      <c r="C27" s="33"/>
      <c r="D27" s="33"/>
      <c r="E27" s="33"/>
      <c r="F27" s="33"/>
      <c r="G27" s="33"/>
      <c r="H27" s="33"/>
    </row>
    <row r="28" spans="1:8" ht="15.75" x14ac:dyDescent="0.25">
      <c r="A28" s="33" t="s">
        <v>22</v>
      </c>
      <c r="B28" s="37" t="s">
        <v>770</v>
      </c>
      <c r="C28" s="33"/>
      <c r="D28" s="33"/>
      <c r="E28" s="33"/>
      <c r="F28" s="33"/>
      <c r="G28" s="33"/>
      <c r="H28" s="33"/>
    </row>
    <row r="29" spans="1:8" ht="15.75" x14ac:dyDescent="0.25">
      <c r="A29" s="33">
        <v>9</v>
      </c>
      <c r="B29" s="36" t="s">
        <v>393</v>
      </c>
      <c r="C29" s="33"/>
      <c r="D29" s="33"/>
      <c r="E29" s="33"/>
      <c r="F29" s="33"/>
      <c r="G29" s="33"/>
      <c r="H29" s="33"/>
    </row>
    <row r="30" spans="1:8" ht="15.75" x14ac:dyDescent="0.25">
      <c r="A30" s="33">
        <v>10</v>
      </c>
      <c r="B30" s="36" t="s">
        <v>394</v>
      </c>
      <c r="C30" s="33"/>
      <c r="D30" s="33"/>
      <c r="E30" s="33"/>
      <c r="F30" s="33"/>
      <c r="G30" s="33"/>
      <c r="H30" s="33"/>
    </row>
    <row r="31" spans="1:8" ht="15.75" x14ac:dyDescent="0.25">
      <c r="A31" s="33">
        <v>11</v>
      </c>
      <c r="B31" s="36" t="s">
        <v>395</v>
      </c>
      <c r="C31" s="33"/>
      <c r="D31" s="33"/>
      <c r="E31" s="33"/>
      <c r="F31" s="33"/>
      <c r="G31" s="33"/>
      <c r="H31" s="33"/>
    </row>
    <row r="32" spans="1:8" ht="15.75" x14ac:dyDescent="0.25">
      <c r="A32" s="33">
        <v>12</v>
      </c>
      <c r="B32" s="36" t="s">
        <v>282</v>
      </c>
      <c r="C32" s="33"/>
      <c r="D32" s="33"/>
      <c r="E32" s="33"/>
      <c r="F32" s="33"/>
      <c r="G32" s="33"/>
      <c r="H32" s="33"/>
    </row>
    <row r="33" spans="1:8" ht="31.5" x14ac:dyDescent="0.25">
      <c r="A33" s="33">
        <v>13</v>
      </c>
      <c r="B33" s="36" t="s">
        <v>771</v>
      </c>
      <c r="C33" s="33"/>
      <c r="D33" s="33"/>
      <c r="E33" s="33"/>
      <c r="F33" s="33"/>
      <c r="G33" s="33"/>
      <c r="H33" s="33"/>
    </row>
    <row r="34" spans="1:8" ht="15.75" x14ac:dyDescent="0.25">
      <c r="A34" s="478">
        <v>14</v>
      </c>
      <c r="B34" s="36" t="s">
        <v>397</v>
      </c>
      <c r="C34" s="478"/>
      <c r="D34" s="478"/>
      <c r="E34" s="478"/>
      <c r="F34" s="478"/>
      <c r="G34" s="478"/>
      <c r="H34" s="478"/>
    </row>
    <row r="35" spans="1:8" ht="15.75" x14ac:dyDescent="0.25">
      <c r="A35" s="478"/>
      <c r="B35" s="36" t="s">
        <v>381</v>
      </c>
      <c r="C35" s="478"/>
      <c r="D35" s="478"/>
      <c r="E35" s="478"/>
      <c r="F35" s="478"/>
      <c r="G35" s="478"/>
      <c r="H35" s="478"/>
    </row>
    <row r="36" spans="1:8" ht="15.75" x14ac:dyDescent="0.25">
      <c r="A36" s="33">
        <v>15</v>
      </c>
      <c r="B36" s="36" t="s">
        <v>398</v>
      </c>
      <c r="C36" s="33"/>
      <c r="D36" s="33"/>
      <c r="E36" s="33"/>
      <c r="F36" s="33"/>
      <c r="G36" s="33"/>
      <c r="H36" s="33"/>
    </row>
    <row r="37" spans="1:8" ht="15.75" x14ac:dyDescent="0.25">
      <c r="A37" s="33">
        <v>16</v>
      </c>
      <c r="B37" s="36" t="s">
        <v>399</v>
      </c>
      <c r="C37" s="33"/>
      <c r="D37" s="33"/>
      <c r="E37" s="33"/>
      <c r="F37" s="33"/>
      <c r="G37" s="33"/>
      <c r="H37" s="33"/>
    </row>
    <row r="38" spans="1:8" ht="15.75" x14ac:dyDescent="0.25">
      <c r="A38" s="33">
        <v>17</v>
      </c>
      <c r="B38" s="36" t="s">
        <v>400</v>
      </c>
      <c r="C38" s="33"/>
      <c r="D38" s="33"/>
      <c r="E38" s="33"/>
      <c r="F38" s="33"/>
      <c r="G38" s="33"/>
      <c r="H38" s="33"/>
    </row>
    <row r="39" spans="1:8" ht="15.75" x14ac:dyDescent="0.25">
      <c r="A39" s="33">
        <v>18</v>
      </c>
      <c r="B39" s="36" t="s">
        <v>401</v>
      </c>
      <c r="C39" s="33"/>
      <c r="D39" s="33"/>
      <c r="E39" s="33"/>
      <c r="F39" s="33"/>
      <c r="G39" s="33"/>
      <c r="H39" s="33"/>
    </row>
    <row r="40" spans="1:8" ht="47.25" x14ac:dyDescent="0.25">
      <c r="A40" s="33">
        <v>19</v>
      </c>
      <c r="B40" s="36" t="s">
        <v>772</v>
      </c>
      <c r="C40" s="33"/>
      <c r="D40" s="33"/>
      <c r="E40" s="33"/>
      <c r="F40" s="33"/>
      <c r="G40" s="33"/>
      <c r="H40" s="33"/>
    </row>
    <row r="41" spans="1:8" ht="15.75" x14ac:dyDescent="0.25">
      <c r="A41" s="33">
        <v>20</v>
      </c>
      <c r="B41" s="36" t="s">
        <v>402</v>
      </c>
      <c r="C41" s="33"/>
      <c r="D41" s="33"/>
      <c r="E41" s="33"/>
      <c r="F41" s="33"/>
      <c r="G41" s="33"/>
      <c r="H41" s="33"/>
    </row>
    <row r="42" spans="1:8" ht="15.75" x14ac:dyDescent="0.25">
      <c r="A42" s="34" t="s">
        <v>70</v>
      </c>
      <c r="B42" s="35" t="s">
        <v>285</v>
      </c>
      <c r="C42" s="33"/>
      <c r="D42" s="33"/>
      <c r="E42" s="33"/>
      <c r="F42" s="33"/>
      <c r="G42" s="33"/>
      <c r="H42" s="33"/>
    </row>
    <row r="43" spans="1:8" ht="15.75" x14ac:dyDescent="0.25">
      <c r="A43" s="34" t="s">
        <v>73</v>
      </c>
      <c r="B43" s="35" t="s">
        <v>773</v>
      </c>
      <c r="C43" s="33"/>
      <c r="D43" s="33"/>
      <c r="E43" s="33"/>
      <c r="F43" s="33"/>
      <c r="G43" s="33"/>
      <c r="H43" s="33"/>
    </row>
    <row r="44" spans="1:8" ht="15.75" x14ac:dyDescent="0.25">
      <c r="A44" s="33">
        <v>1</v>
      </c>
      <c r="B44" s="36" t="s">
        <v>466</v>
      </c>
      <c r="C44" s="33"/>
      <c r="D44" s="33"/>
      <c r="E44" s="33"/>
      <c r="F44" s="33"/>
      <c r="G44" s="33"/>
      <c r="H44" s="33"/>
    </row>
    <row r="45" spans="1:8" ht="15.75" x14ac:dyDescent="0.25">
      <c r="A45" s="33">
        <v>2</v>
      </c>
      <c r="B45" s="36" t="s">
        <v>406</v>
      </c>
      <c r="C45" s="33"/>
      <c r="D45" s="33"/>
      <c r="E45" s="33"/>
      <c r="F45" s="33"/>
      <c r="G45" s="33"/>
      <c r="H45" s="33"/>
    </row>
    <row r="46" spans="1:8" ht="15.75" x14ac:dyDescent="0.25">
      <c r="A46" s="33">
        <v>3</v>
      </c>
      <c r="B46" s="36" t="s">
        <v>774</v>
      </c>
      <c r="C46" s="33"/>
      <c r="D46" s="33"/>
      <c r="E46" s="33"/>
      <c r="F46" s="33"/>
      <c r="G46" s="33"/>
      <c r="H46" s="33"/>
    </row>
    <row r="47" spans="1:8" ht="15.75" x14ac:dyDescent="0.25">
      <c r="A47" s="33">
        <v>4</v>
      </c>
      <c r="B47" s="36" t="s">
        <v>775</v>
      </c>
      <c r="C47" s="33"/>
      <c r="D47" s="33"/>
      <c r="E47" s="33"/>
      <c r="F47" s="33"/>
      <c r="G47" s="33"/>
      <c r="H47" s="33"/>
    </row>
    <row r="48" spans="1:8" ht="15.75" x14ac:dyDescent="0.25">
      <c r="A48" s="33">
        <v>5</v>
      </c>
      <c r="B48" s="36" t="s">
        <v>776</v>
      </c>
      <c r="C48" s="33"/>
      <c r="D48" s="33"/>
      <c r="E48" s="33"/>
      <c r="F48" s="33"/>
      <c r="G48" s="33"/>
      <c r="H48" s="33"/>
    </row>
    <row r="49" spans="1:8" ht="15.75" x14ac:dyDescent="0.25">
      <c r="A49" s="33">
        <v>6</v>
      </c>
      <c r="B49" s="36" t="s">
        <v>409</v>
      </c>
      <c r="C49" s="33"/>
      <c r="D49" s="33"/>
      <c r="E49" s="33"/>
      <c r="F49" s="33"/>
      <c r="G49" s="33"/>
      <c r="H49" s="33"/>
    </row>
    <row r="50" spans="1:8" ht="15.75" x14ac:dyDescent="0.25">
      <c r="A50" s="34" t="s">
        <v>77</v>
      </c>
      <c r="B50" s="35" t="s">
        <v>410</v>
      </c>
      <c r="C50" s="33"/>
      <c r="D50" s="33"/>
      <c r="E50" s="33"/>
      <c r="F50" s="33"/>
      <c r="G50" s="33"/>
      <c r="H50" s="33"/>
    </row>
    <row r="51" spans="1:8" ht="15.75" x14ac:dyDescent="0.25">
      <c r="A51" s="34" t="s">
        <v>16</v>
      </c>
      <c r="B51" s="35" t="s">
        <v>777</v>
      </c>
      <c r="C51" s="33"/>
      <c r="D51" s="33"/>
      <c r="E51" s="33"/>
      <c r="F51" s="33"/>
      <c r="G51" s="33"/>
      <c r="H51" s="33"/>
    </row>
    <row r="52" spans="1:8" ht="15.75" x14ac:dyDescent="0.25">
      <c r="A52" s="34" t="s">
        <v>79</v>
      </c>
      <c r="B52" s="35" t="s">
        <v>778</v>
      </c>
      <c r="C52" s="33"/>
      <c r="D52" s="33"/>
      <c r="E52" s="33"/>
      <c r="F52" s="33"/>
      <c r="G52" s="33"/>
      <c r="H52" s="33"/>
    </row>
    <row r="53" spans="1:8" ht="31.5" x14ac:dyDescent="0.25">
      <c r="A53" s="34" t="s">
        <v>89</v>
      </c>
      <c r="B53" s="35" t="s">
        <v>779</v>
      </c>
      <c r="C53" s="33"/>
      <c r="D53" s="33"/>
      <c r="E53" s="33"/>
      <c r="F53" s="33"/>
      <c r="G53" s="33"/>
      <c r="H53" s="33"/>
    </row>
    <row r="54" spans="1:8" ht="21" customHeight="1" x14ac:dyDescent="0.25">
      <c r="A54" s="32" t="s">
        <v>288</v>
      </c>
    </row>
    <row r="55" spans="1:8" ht="36.75" customHeight="1" x14ac:dyDescent="0.25">
      <c r="A55" s="481" t="s">
        <v>469</v>
      </c>
      <c r="B55" s="481"/>
      <c r="C55" s="481"/>
      <c r="D55" s="481"/>
      <c r="E55" s="481"/>
      <c r="F55" s="481"/>
      <c r="G55" s="481"/>
      <c r="H55" s="481"/>
    </row>
    <row r="56" spans="1:8" ht="36.75" customHeight="1" x14ac:dyDescent="0.25">
      <c r="A56" s="481" t="s">
        <v>470</v>
      </c>
      <c r="B56" s="481"/>
      <c r="C56" s="481"/>
      <c r="D56" s="481"/>
      <c r="E56" s="481"/>
      <c r="F56" s="481"/>
      <c r="G56" s="481"/>
      <c r="H56" s="481"/>
    </row>
    <row r="57" spans="1:8" ht="49.5" customHeight="1" x14ac:dyDescent="0.25">
      <c r="A57" s="481" t="s">
        <v>471</v>
      </c>
      <c r="B57" s="481"/>
      <c r="C57" s="481"/>
      <c r="D57" s="481"/>
      <c r="E57" s="481"/>
      <c r="F57" s="481"/>
      <c r="G57" s="481"/>
      <c r="H57" s="481"/>
    </row>
    <row r="58" spans="1:8" ht="49.5" customHeight="1" x14ac:dyDescent="0.25">
      <c r="A58" s="481" t="s">
        <v>411</v>
      </c>
      <c r="B58" s="481"/>
      <c r="C58" s="481"/>
      <c r="D58" s="481"/>
      <c r="E58" s="481"/>
      <c r="F58" s="481"/>
      <c r="G58" s="481"/>
      <c r="H58" s="481"/>
    </row>
    <row r="59" spans="1:8" ht="69.75" customHeight="1" x14ac:dyDescent="0.25">
      <c r="A59" s="481" t="s">
        <v>412</v>
      </c>
      <c r="B59" s="481"/>
      <c r="C59" s="481"/>
      <c r="D59" s="481"/>
      <c r="E59" s="481"/>
      <c r="F59" s="481"/>
      <c r="G59" s="481"/>
      <c r="H59" s="481"/>
    </row>
  </sheetData>
  <mergeCells count="47">
    <mergeCell ref="A58:H58"/>
    <mergeCell ref="A59:H59"/>
    <mergeCell ref="H34:H35"/>
    <mergeCell ref="A2:H2"/>
    <mergeCell ref="A3:H3"/>
    <mergeCell ref="A55:H55"/>
    <mergeCell ref="A56:H56"/>
    <mergeCell ref="A57:H57"/>
    <mergeCell ref="A34:A35"/>
    <mergeCell ref="C34:C35"/>
    <mergeCell ref="D34:D35"/>
    <mergeCell ref="E34:E35"/>
    <mergeCell ref="F34:F35"/>
    <mergeCell ref="G34:G35"/>
    <mergeCell ref="H15:H16"/>
    <mergeCell ref="A17:A18"/>
    <mergeCell ref="H17:H18"/>
    <mergeCell ref="A15:A16"/>
    <mergeCell ref="C15:C16"/>
    <mergeCell ref="D15:D16"/>
    <mergeCell ref="E15:E16"/>
    <mergeCell ref="F15:F16"/>
    <mergeCell ref="G15:G16"/>
    <mergeCell ref="C17:C18"/>
    <mergeCell ref="D17:D18"/>
    <mergeCell ref="E17:E18"/>
    <mergeCell ref="F17:F18"/>
    <mergeCell ref="G17:G18"/>
    <mergeCell ref="G11:G12"/>
    <mergeCell ref="H11:H12"/>
    <mergeCell ref="A13:A14"/>
    <mergeCell ref="C13:C14"/>
    <mergeCell ref="D13:D14"/>
    <mergeCell ref="E13:E14"/>
    <mergeCell ref="F13:F14"/>
    <mergeCell ref="G13:G14"/>
    <mergeCell ref="H13:H14"/>
    <mergeCell ref="A11:A12"/>
    <mergeCell ref="C11:C12"/>
    <mergeCell ref="D11:D12"/>
    <mergeCell ref="E11:E12"/>
    <mergeCell ref="F11:F12"/>
    <mergeCell ref="A5:A6"/>
    <mergeCell ref="B5:B6"/>
    <mergeCell ref="C5:D5"/>
    <mergeCell ref="E5:F5"/>
    <mergeCell ref="G5:H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rgb="FF00B0F0"/>
  </sheetPr>
  <dimension ref="A1:E33"/>
  <sheetViews>
    <sheetView workbookViewId="0">
      <selection activeCell="M17" sqref="M17"/>
    </sheetView>
  </sheetViews>
  <sheetFormatPr defaultRowHeight="15" x14ac:dyDescent="0.25"/>
  <cols>
    <col min="1" max="1" width="6.42578125" customWidth="1"/>
    <col min="2" max="2" width="50.85546875" customWidth="1"/>
    <col min="3" max="5" width="10.7109375" customWidth="1"/>
  </cols>
  <sheetData>
    <row r="1" spans="1:5" ht="15.75" x14ac:dyDescent="0.25">
      <c r="E1" s="30" t="s">
        <v>691</v>
      </c>
    </row>
    <row r="2" spans="1:5" ht="15.75" x14ac:dyDescent="0.25">
      <c r="A2" s="482" t="s">
        <v>780</v>
      </c>
      <c r="B2" s="482"/>
      <c r="C2" s="482"/>
      <c r="D2" s="482"/>
      <c r="E2" s="482"/>
    </row>
    <row r="3" spans="1:5" ht="15.75" x14ac:dyDescent="0.25">
      <c r="A3" s="482" t="s">
        <v>126</v>
      </c>
      <c r="B3" s="482"/>
      <c r="C3" s="482"/>
      <c r="D3" s="482"/>
      <c r="E3" s="482"/>
    </row>
    <row r="4" spans="1:5" ht="15.75" x14ac:dyDescent="0.25">
      <c r="E4" s="31" t="s">
        <v>56</v>
      </c>
    </row>
    <row r="5" spans="1:5" ht="41.25" customHeight="1" x14ac:dyDescent="0.25">
      <c r="A5" s="34" t="s">
        <v>3</v>
      </c>
      <c r="B5" s="34" t="s">
        <v>355</v>
      </c>
      <c r="C5" s="34" t="s">
        <v>663</v>
      </c>
      <c r="D5" s="34" t="s">
        <v>750</v>
      </c>
      <c r="E5" s="34" t="s">
        <v>374</v>
      </c>
    </row>
    <row r="6" spans="1:5" ht="15.75" x14ac:dyDescent="0.25">
      <c r="A6" s="34" t="s">
        <v>15</v>
      </c>
      <c r="B6" s="34" t="s">
        <v>16</v>
      </c>
      <c r="C6" s="34">
        <v>1</v>
      </c>
      <c r="D6" s="34">
        <v>2</v>
      </c>
      <c r="E6" s="34" t="s">
        <v>269</v>
      </c>
    </row>
    <row r="7" spans="1:5" ht="15.75" x14ac:dyDescent="0.25">
      <c r="A7" s="34"/>
      <c r="B7" s="35" t="s">
        <v>781</v>
      </c>
      <c r="C7" s="36"/>
      <c r="D7" s="36"/>
      <c r="E7" s="36"/>
    </row>
    <row r="8" spans="1:5" ht="15.75" x14ac:dyDescent="0.25">
      <c r="A8" s="34" t="s">
        <v>15</v>
      </c>
      <c r="B8" s="35" t="s">
        <v>782</v>
      </c>
      <c r="C8" s="36"/>
      <c r="D8" s="36"/>
      <c r="E8" s="36"/>
    </row>
    <row r="9" spans="1:5" ht="15.75" x14ac:dyDescent="0.25">
      <c r="A9" s="34" t="s">
        <v>83</v>
      </c>
      <c r="B9" s="35" t="s">
        <v>367</v>
      </c>
      <c r="C9" s="36"/>
      <c r="D9" s="36"/>
      <c r="E9" s="36"/>
    </row>
    <row r="10" spans="1:5" ht="15.75" x14ac:dyDescent="0.25">
      <c r="A10" s="33">
        <v>1</v>
      </c>
      <c r="B10" s="36" t="s">
        <v>783</v>
      </c>
      <c r="C10" s="36"/>
      <c r="D10" s="36"/>
      <c r="E10" s="36"/>
    </row>
    <row r="11" spans="1:5" ht="15.75" x14ac:dyDescent="0.25">
      <c r="A11" s="33"/>
      <c r="B11" s="37" t="s">
        <v>418</v>
      </c>
      <c r="C11" s="36"/>
      <c r="D11" s="36"/>
      <c r="E11" s="36"/>
    </row>
    <row r="12" spans="1:5" ht="15.75" x14ac:dyDescent="0.25">
      <c r="A12" s="33" t="s">
        <v>22</v>
      </c>
      <c r="B12" s="37" t="s">
        <v>419</v>
      </c>
      <c r="C12" s="36"/>
      <c r="D12" s="36"/>
      <c r="E12" s="36"/>
    </row>
    <row r="13" spans="1:5" ht="15.75" x14ac:dyDescent="0.25">
      <c r="A13" s="33" t="s">
        <v>22</v>
      </c>
      <c r="B13" s="37" t="s">
        <v>659</v>
      </c>
      <c r="C13" s="36"/>
      <c r="D13" s="36"/>
      <c r="E13" s="36"/>
    </row>
    <row r="14" spans="1:5" ht="15.75" x14ac:dyDescent="0.25">
      <c r="A14" s="33"/>
      <c r="B14" s="37" t="s">
        <v>421</v>
      </c>
      <c r="C14" s="36"/>
      <c r="D14" s="36"/>
      <c r="E14" s="36"/>
    </row>
    <row r="15" spans="1:5" ht="15.75" x14ac:dyDescent="0.25">
      <c r="A15" s="33" t="s">
        <v>22</v>
      </c>
      <c r="B15" s="37" t="s">
        <v>422</v>
      </c>
      <c r="C15" s="36"/>
      <c r="D15" s="36"/>
      <c r="E15" s="36"/>
    </row>
    <row r="16" spans="1:5" ht="15.75" x14ac:dyDescent="0.25">
      <c r="A16" s="33" t="s">
        <v>22</v>
      </c>
      <c r="B16" s="37" t="s">
        <v>548</v>
      </c>
      <c r="C16" s="36"/>
      <c r="D16" s="36"/>
      <c r="E16" s="36"/>
    </row>
    <row r="17" spans="1:5" ht="63" x14ac:dyDescent="0.25">
      <c r="A17" s="33">
        <v>2</v>
      </c>
      <c r="B17" s="36" t="s">
        <v>424</v>
      </c>
      <c r="C17" s="36"/>
      <c r="D17" s="36"/>
      <c r="E17" s="36"/>
    </row>
    <row r="18" spans="1:5" ht="15.75" x14ac:dyDescent="0.25">
      <c r="A18" s="33">
        <v>3</v>
      </c>
      <c r="B18" s="36" t="s">
        <v>425</v>
      </c>
      <c r="C18" s="36"/>
      <c r="D18" s="36"/>
      <c r="E18" s="36"/>
    </row>
    <row r="19" spans="1:5" ht="15.75" x14ac:dyDescent="0.25">
      <c r="A19" s="34" t="s">
        <v>70</v>
      </c>
      <c r="B19" s="35" t="s">
        <v>96</v>
      </c>
      <c r="C19" s="36"/>
      <c r="D19" s="36"/>
      <c r="E19" s="36"/>
    </row>
    <row r="20" spans="1:5" ht="15.75" x14ac:dyDescent="0.25">
      <c r="A20" s="33"/>
      <c r="B20" s="37" t="s">
        <v>134</v>
      </c>
      <c r="C20" s="36"/>
      <c r="D20" s="36"/>
      <c r="E20" s="36"/>
    </row>
    <row r="21" spans="1:5" ht="15.75" x14ac:dyDescent="0.25">
      <c r="A21" s="33">
        <v>1</v>
      </c>
      <c r="B21" s="37" t="s">
        <v>419</v>
      </c>
      <c r="C21" s="36"/>
      <c r="D21" s="36"/>
      <c r="E21" s="36"/>
    </row>
    <row r="22" spans="1:5" ht="15.75" x14ac:dyDescent="0.25">
      <c r="A22" s="33">
        <v>2</v>
      </c>
      <c r="B22" s="37" t="s">
        <v>420</v>
      </c>
      <c r="C22" s="36"/>
      <c r="D22" s="36"/>
      <c r="E22" s="36"/>
    </row>
    <row r="23" spans="1:5" ht="31.5" x14ac:dyDescent="0.25">
      <c r="A23" s="34" t="s">
        <v>73</v>
      </c>
      <c r="B23" s="35" t="s">
        <v>97</v>
      </c>
      <c r="C23" s="36"/>
      <c r="D23" s="36"/>
      <c r="E23" s="36"/>
    </row>
    <row r="24" spans="1:5" ht="15.75" x14ac:dyDescent="0.25">
      <c r="A24" s="34" t="s">
        <v>77</v>
      </c>
      <c r="B24" s="35" t="s">
        <v>246</v>
      </c>
      <c r="C24" s="36"/>
      <c r="D24" s="36"/>
      <c r="E24" s="36"/>
    </row>
    <row r="25" spans="1:5" ht="15.75" x14ac:dyDescent="0.25">
      <c r="A25" s="34" t="s">
        <v>113</v>
      </c>
      <c r="B25" s="35" t="s">
        <v>247</v>
      </c>
      <c r="C25" s="36"/>
      <c r="D25" s="36"/>
      <c r="E25" s="36"/>
    </row>
    <row r="26" spans="1:5" ht="15.75" x14ac:dyDescent="0.25">
      <c r="A26" s="34" t="s">
        <v>426</v>
      </c>
      <c r="B26" s="35" t="s">
        <v>98</v>
      </c>
      <c r="C26" s="36"/>
      <c r="D26" s="36"/>
      <c r="E26" s="36"/>
    </row>
    <row r="27" spans="1:5" ht="15.75" x14ac:dyDescent="0.25">
      <c r="A27" s="34" t="s">
        <v>16</v>
      </c>
      <c r="B27" s="35" t="s">
        <v>428</v>
      </c>
      <c r="C27" s="36"/>
      <c r="D27" s="36"/>
      <c r="E27" s="36"/>
    </row>
    <row r="28" spans="1:5" ht="15.75" x14ac:dyDescent="0.25">
      <c r="A28" s="34" t="s">
        <v>83</v>
      </c>
      <c r="B28" s="35" t="s">
        <v>249</v>
      </c>
      <c r="C28" s="36"/>
      <c r="D28" s="36"/>
      <c r="E28" s="36"/>
    </row>
    <row r="29" spans="1:5" ht="15.75" x14ac:dyDescent="0.25">
      <c r="A29" s="33"/>
      <c r="B29" s="36" t="s">
        <v>429</v>
      </c>
      <c r="C29" s="36"/>
      <c r="D29" s="36"/>
      <c r="E29" s="36"/>
    </row>
    <row r="30" spans="1:5" ht="15.75" x14ac:dyDescent="0.25">
      <c r="A30" s="34" t="s">
        <v>70</v>
      </c>
      <c r="B30" s="35" t="s">
        <v>660</v>
      </c>
      <c r="C30" s="36"/>
      <c r="D30" s="36"/>
      <c r="E30" s="36"/>
    </row>
    <row r="31" spans="1:5" ht="15.75" x14ac:dyDescent="0.25">
      <c r="A31" s="33"/>
      <c r="B31" s="36" t="s">
        <v>430</v>
      </c>
      <c r="C31" s="36"/>
      <c r="D31" s="36"/>
      <c r="E31" s="36"/>
    </row>
    <row r="32" spans="1:5" ht="15.75" x14ac:dyDescent="0.25">
      <c r="A32" s="34" t="s">
        <v>79</v>
      </c>
      <c r="B32" s="35" t="s">
        <v>476</v>
      </c>
      <c r="C32" s="36"/>
      <c r="D32" s="36"/>
      <c r="E32" s="36"/>
    </row>
    <row r="33" spans="1:5" ht="60" customHeight="1" x14ac:dyDescent="0.25">
      <c r="A33" s="480" t="s">
        <v>549</v>
      </c>
      <c r="B33" s="480"/>
      <c r="C33" s="480"/>
      <c r="D33" s="480"/>
      <c r="E33" s="480"/>
    </row>
  </sheetData>
  <mergeCells count="3">
    <mergeCell ref="A33:E33"/>
    <mergeCell ref="A2:E2"/>
    <mergeCell ref="A3:E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00B0F0"/>
  </sheetPr>
  <dimension ref="A1:F49"/>
  <sheetViews>
    <sheetView topLeftCell="A3" workbookViewId="0">
      <selection activeCell="M17" sqref="M17"/>
    </sheetView>
  </sheetViews>
  <sheetFormatPr defaultRowHeight="15" x14ac:dyDescent="0.25"/>
  <cols>
    <col min="1" max="1" width="6.28515625" customWidth="1"/>
    <col min="2" max="2" width="47" customWidth="1"/>
    <col min="3" max="6" width="10.140625" customWidth="1"/>
  </cols>
  <sheetData>
    <row r="1" spans="1:6" ht="15.75" x14ac:dyDescent="0.25">
      <c r="F1" s="30" t="s">
        <v>692</v>
      </c>
    </row>
    <row r="2" spans="1:6" ht="15.75" x14ac:dyDescent="0.25">
      <c r="A2" s="482" t="s">
        <v>784</v>
      </c>
      <c r="B2" s="482"/>
      <c r="C2" s="482"/>
      <c r="D2" s="482"/>
      <c r="E2" s="482"/>
      <c r="F2" s="482"/>
    </row>
    <row r="3" spans="1:6" ht="15.75" x14ac:dyDescent="0.25">
      <c r="A3" s="482" t="s">
        <v>126</v>
      </c>
      <c r="B3" s="482"/>
      <c r="C3" s="482"/>
      <c r="D3" s="482"/>
      <c r="E3" s="482"/>
      <c r="F3" s="482"/>
    </row>
    <row r="4" spans="1:6" ht="15.75" x14ac:dyDescent="0.25">
      <c r="F4" s="31" t="s">
        <v>56</v>
      </c>
    </row>
    <row r="5" spans="1:6" ht="15.75" x14ac:dyDescent="0.25">
      <c r="A5" s="483" t="s">
        <v>3</v>
      </c>
      <c r="B5" s="483" t="s">
        <v>4</v>
      </c>
      <c r="C5" s="483" t="s">
        <v>663</v>
      </c>
      <c r="D5" s="483" t="s">
        <v>750</v>
      </c>
      <c r="E5" s="483" t="s">
        <v>229</v>
      </c>
      <c r="F5" s="483"/>
    </row>
    <row r="6" spans="1:6" ht="31.5" x14ac:dyDescent="0.25">
      <c r="A6" s="483"/>
      <c r="B6" s="483"/>
      <c r="C6" s="483"/>
      <c r="D6" s="483"/>
      <c r="E6" s="34" t="s">
        <v>233</v>
      </c>
      <c r="F6" s="34" t="s">
        <v>415</v>
      </c>
    </row>
    <row r="7" spans="1:6" ht="15.75" x14ac:dyDescent="0.25">
      <c r="A7" s="34" t="s">
        <v>15</v>
      </c>
      <c r="B7" s="34" t="s">
        <v>16</v>
      </c>
      <c r="C7" s="34">
        <v>1</v>
      </c>
      <c r="D7" s="34">
        <v>2</v>
      </c>
      <c r="E7" s="34" t="s">
        <v>359</v>
      </c>
      <c r="F7" s="34" t="s">
        <v>360</v>
      </c>
    </row>
    <row r="8" spans="1:6" ht="15.75" x14ac:dyDescent="0.25">
      <c r="A8" s="34"/>
      <c r="B8" s="35" t="s">
        <v>90</v>
      </c>
      <c r="C8" s="33"/>
      <c r="D8" s="33"/>
      <c r="E8" s="33"/>
      <c r="F8" s="33"/>
    </row>
    <row r="9" spans="1:6" ht="31.5" x14ac:dyDescent="0.25">
      <c r="A9" s="34" t="s">
        <v>15</v>
      </c>
      <c r="B9" s="35" t="s">
        <v>552</v>
      </c>
      <c r="C9" s="33"/>
      <c r="D9" s="33"/>
      <c r="E9" s="33"/>
      <c r="F9" s="33"/>
    </row>
    <row r="10" spans="1:6" ht="31.5" x14ac:dyDescent="0.25">
      <c r="A10" s="34" t="s">
        <v>16</v>
      </c>
      <c r="B10" s="35" t="s">
        <v>553</v>
      </c>
      <c r="C10" s="33"/>
      <c r="D10" s="33"/>
      <c r="E10" s="33"/>
      <c r="F10" s="33"/>
    </row>
    <row r="11" spans="1:6" ht="15.75" x14ac:dyDescent="0.25">
      <c r="A11" s="34" t="s">
        <v>83</v>
      </c>
      <c r="B11" s="35" t="s">
        <v>554</v>
      </c>
      <c r="C11" s="33"/>
      <c r="D11" s="33"/>
      <c r="E11" s="33"/>
      <c r="F11" s="33"/>
    </row>
    <row r="12" spans="1:6" ht="15.75" x14ac:dyDescent="0.25">
      <c r="A12" s="33">
        <v>1</v>
      </c>
      <c r="B12" s="36" t="s">
        <v>417</v>
      </c>
      <c r="C12" s="33"/>
      <c r="D12" s="33"/>
      <c r="E12" s="33"/>
      <c r="F12" s="33"/>
    </row>
    <row r="13" spans="1:6" ht="15.75" x14ac:dyDescent="0.25">
      <c r="A13" s="33" t="s">
        <v>22</v>
      </c>
      <c r="B13" s="36" t="s">
        <v>419</v>
      </c>
      <c r="C13" s="33"/>
      <c r="D13" s="33"/>
      <c r="E13" s="33"/>
      <c r="F13" s="33"/>
    </row>
    <row r="14" spans="1:6" ht="15.75" x14ac:dyDescent="0.25">
      <c r="A14" s="33" t="s">
        <v>22</v>
      </c>
      <c r="B14" s="36" t="s">
        <v>420</v>
      </c>
      <c r="C14" s="33"/>
      <c r="D14" s="33"/>
      <c r="E14" s="33"/>
      <c r="F14" s="33"/>
    </row>
    <row r="15" spans="1:6" ht="15.75" x14ac:dyDescent="0.25">
      <c r="A15" s="33" t="s">
        <v>22</v>
      </c>
      <c r="B15" s="36" t="s">
        <v>555</v>
      </c>
      <c r="C15" s="33"/>
      <c r="D15" s="33"/>
      <c r="E15" s="33"/>
      <c r="F15" s="33"/>
    </row>
    <row r="16" spans="1:6" ht="15.75" x14ac:dyDescent="0.25">
      <c r="A16" s="33" t="s">
        <v>22</v>
      </c>
      <c r="B16" s="36" t="s">
        <v>556</v>
      </c>
      <c r="C16" s="33"/>
      <c r="D16" s="33"/>
      <c r="E16" s="33"/>
      <c r="F16" s="33"/>
    </row>
    <row r="17" spans="1:6" ht="15.75" x14ac:dyDescent="0.25">
      <c r="A17" s="33" t="s">
        <v>22</v>
      </c>
      <c r="B17" s="36" t="s">
        <v>557</v>
      </c>
      <c r="C17" s="33"/>
      <c r="D17" s="33"/>
      <c r="E17" s="33"/>
      <c r="F17" s="33"/>
    </row>
    <row r="18" spans="1:6" ht="15.75" x14ac:dyDescent="0.25">
      <c r="A18" s="33" t="s">
        <v>22</v>
      </c>
      <c r="B18" s="36" t="s">
        <v>558</v>
      </c>
      <c r="C18" s="33"/>
      <c r="D18" s="33"/>
      <c r="E18" s="33"/>
      <c r="F18" s="33"/>
    </row>
    <row r="19" spans="1:6" ht="15.75" x14ac:dyDescent="0.25">
      <c r="A19" s="33" t="s">
        <v>22</v>
      </c>
      <c r="B19" s="36" t="s">
        <v>559</v>
      </c>
      <c r="C19" s="33"/>
      <c r="D19" s="33"/>
      <c r="E19" s="33"/>
      <c r="F19" s="33"/>
    </row>
    <row r="20" spans="1:6" ht="15.75" x14ac:dyDescent="0.25">
      <c r="A20" s="33" t="s">
        <v>22</v>
      </c>
      <c r="B20" s="36" t="s">
        <v>560</v>
      </c>
      <c r="C20" s="33"/>
      <c r="D20" s="33"/>
      <c r="E20" s="33"/>
      <c r="F20" s="33"/>
    </row>
    <row r="21" spans="1:6" ht="15.75" x14ac:dyDescent="0.25">
      <c r="A21" s="33" t="s">
        <v>22</v>
      </c>
      <c r="B21" s="36" t="s">
        <v>561</v>
      </c>
      <c r="C21" s="33"/>
      <c r="D21" s="33"/>
      <c r="E21" s="33"/>
      <c r="F21" s="33"/>
    </row>
    <row r="22" spans="1:6" ht="15.75" x14ac:dyDescent="0.25">
      <c r="A22" s="33" t="s">
        <v>22</v>
      </c>
      <c r="B22" s="36" t="s">
        <v>562</v>
      </c>
      <c r="C22" s="33"/>
      <c r="D22" s="33"/>
      <c r="E22" s="33"/>
      <c r="F22" s="33"/>
    </row>
    <row r="23" spans="1:6" ht="31.5" x14ac:dyDescent="0.25">
      <c r="A23" s="33" t="s">
        <v>22</v>
      </c>
      <c r="B23" s="36" t="s">
        <v>563</v>
      </c>
      <c r="C23" s="33"/>
      <c r="D23" s="33"/>
      <c r="E23" s="33"/>
      <c r="F23" s="33"/>
    </row>
    <row r="24" spans="1:6" ht="15.75" x14ac:dyDescent="0.25">
      <c r="A24" s="33" t="s">
        <v>22</v>
      </c>
      <c r="B24" s="36" t="s">
        <v>564</v>
      </c>
      <c r="C24" s="33"/>
      <c r="D24" s="33"/>
      <c r="E24" s="33"/>
      <c r="F24" s="33"/>
    </row>
    <row r="25" spans="1:6" ht="15.75" x14ac:dyDescent="0.25">
      <c r="A25" s="33" t="s">
        <v>22</v>
      </c>
      <c r="B25" s="36" t="s">
        <v>565</v>
      </c>
      <c r="C25" s="33"/>
      <c r="D25" s="33"/>
      <c r="E25" s="33"/>
      <c r="F25" s="33"/>
    </row>
    <row r="26" spans="1:6" ht="63" x14ac:dyDescent="0.25">
      <c r="A26" s="33">
        <v>2</v>
      </c>
      <c r="B26" s="36" t="s">
        <v>424</v>
      </c>
      <c r="C26" s="33"/>
      <c r="D26" s="33"/>
      <c r="E26" s="33"/>
      <c r="F26" s="33"/>
    </row>
    <row r="27" spans="1:6" ht="15.75" x14ac:dyDescent="0.25">
      <c r="A27" s="33">
        <v>3</v>
      </c>
      <c r="B27" s="36" t="s">
        <v>425</v>
      </c>
      <c r="C27" s="33"/>
      <c r="D27" s="33"/>
      <c r="E27" s="33"/>
      <c r="F27" s="33"/>
    </row>
    <row r="28" spans="1:6" ht="15.75" x14ac:dyDescent="0.25">
      <c r="A28" s="34" t="s">
        <v>70</v>
      </c>
      <c r="B28" s="35" t="s">
        <v>96</v>
      </c>
      <c r="C28" s="33"/>
      <c r="D28" s="33"/>
      <c r="E28" s="33"/>
      <c r="F28" s="33"/>
    </row>
    <row r="29" spans="1:6" ht="15.75" x14ac:dyDescent="0.25">
      <c r="A29" s="33" t="s">
        <v>22</v>
      </c>
      <c r="B29" s="36" t="s">
        <v>419</v>
      </c>
      <c r="C29" s="33"/>
      <c r="D29" s="33"/>
      <c r="E29" s="33"/>
      <c r="F29" s="33"/>
    </row>
    <row r="30" spans="1:6" ht="15.75" x14ac:dyDescent="0.25">
      <c r="A30" s="33" t="s">
        <v>22</v>
      </c>
      <c r="B30" s="36" t="s">
        <v>475</v>
      </c>
      <c r="C30" s="33"/>
      <c r="D30" s="33"/>
      <c r="E30" s="33"/>
      <c r="F30" s="33"/>
    </row>
    <row r="31" spans="1:6" ht="15.75" x14ac:dyDescent="0.25">
      <c r="A31" s="33" t="s">
        <v>22</v>
      </c>
      <c r="B31" s="36" t="s">
        <v>555</v>
      </c>
      <c r="C31" s="33"/>
      <c r="D31" s="33"/>
      <c r="E31" s="33"/>
      <c r="F31" s="33"/>
    </row>
    <row r="32" spans="1:6" ht="15.75" x14ac:dyDescent="0.25">
      <c r="A32" s="33" t="s">
        <v>22</v>
      </c>
      <c r="B32" s="36" t="s">
        <v>556</v>
      </c>
      <c r="C32" s="33"/>
      <c r="D32" s="33"/>
      <c r="E32" s="33"/>
      <c r="F32" s="33"/>
    </row>
    <row r="33" spans="1:6" ht="15.75" x14ac:dyDescent="0.25">
      <c r="A33" s="33" t="s">
        <v>22</v>
      </c>
      <c r="B33" s="36" t="s">
        <v>557</v>
      </c>
      <c r="C33" s="33"/>
      <c r="D33" s="33"/>
      <c r="E33" s="33"/>
      <c r="F33" s="33"/>
    </row>
    <row r="34" spans="1:6" ht="15.75" x14ac:dyDescent="0.25">
      <c r="A34" s="33" t="s">
        <v>22</v>
      </c>
      <c r="B34" s="36" t="s">
        <v>558</v>
      </c>
      <c r="C34" s="33"/>
      <c r="D34" s="33"/>
      <c r="E34" s="33"/>
      <c r="F34" s="33"/>
    </row>
    <row r="35" spans="1:6" ht="15.75" x14ac:dyDescent="0.25">
      <c r="A35" s="33" t="s">
        <v>22</v>
      </c>
      <c r="B35" s="36" t="s">
        <v>559</v>
      </c>
      <c r="C35" s="33"/>
      <c r="D35" s="33"/>
      <c r="E35" s="33"/>
      <c r="F35" s="33"/>
    </row>
    <row r="36" spans="1:6" ht="15.75" x14ac:dyDescent="0.25">
      <c r="A36" s="33" t="s">
        <v>22</v>
      </c>
      <c r="B36" s="36" t="s">
        <v>560</v>
      </c>
      <c r="C36" s="33"/>
      <c r="D36" s="33"/>
      <c r="E36" s="33"/>
      <c r="F36" s="33"/>
    </row>
    <row r="37" spans="1:6" ht="15.75" x14ac:dyDescent="0.25">
      <c r="A37" s="33" t="s">
        <v>22</v>
      </c>
      <c r="B37" s="36" t="s">
        <v>561</v>
      </c>
      <c r="C37" s="33"/>
      <c r="D37" s="33"/>
      <c r="E37" s="33"/>
      <c r="F37" s="33"/>
    </row>
    <row r="38" spans="1:6" ht="15.75" x14ac:dyDescent="0.25">
      <c r="A38" s="33" t="s">
        <v>22</v>
      </c>
      <c r="B38" s="36" t="s">
        <v>562</v>
      </c>
      <c r="C38" s="33"/>
      <c r="D38" s="33"/>
      <c r="E38" s="33"/>
      <c r="F38" s="33"/>
    </row>
    <row r="39" spans="1:6" ht="31.5" x14ac:dyDescent="0.25">
      <c r="A39" s="33" t="s">
        <v>22</v>
      </c>
      <c r="B39" s="36" t="s">
        <v>563</v>
      </c>
      <c r="C39" s="33"/>
      <c r="D39" s="33"/>
      <c r="E39" s="33"/>
      <c r="F39" s="33"/>
    </row>
    <row r="40" spans="1:6" ht="15.75" x14ac:dyDescent="0.25">
      <c r="A40" s="33" t="s">
        <v>22</v>
      </c>
      <c r="B40" s="36" t="s">
        <v>564</v>
      </c>
      <c r="C40" s="33"/>
      <c r="D40" s="33"/>
      <c r="E40" s="33"/>
      <c r="F40" s="33"/>
    </row>
    <row r="41" spans="1:6" ht="15.75" x14ac:dyDescent="0.25">
      <c r="A41" s="33" t="s">
        <v>22</v>
      </c>
      <c r="B41" s="36" t="s">
        <v>566</v>
      </c>
      <c r="C41" s="33"/>
      <c r="D41" s="33"/>
      <c r="E41" s="33"/>
      <c r="F41" s="33"/>
    </row>
    <row r="42" spans="1:6" ht="31.5" x14ac:dyDescent="0.25">
      <c r="A42" s="34" t="s">
        <v>73</v>
      </c>
      <c r="B42" s="35" t="s">
        <v>438</v>
      </c>
      <c r="C42" s="33"/>
      <c r="D42" s="33"/>
      <c r="E42" s="33"/>
      <c r="F42" s="33"/>
    </row>
    <row r="43" spans="1:6" ht="15.75" x14ac:dyDescent="0.25">
      <c r="A43" s="34" t="s">
        <v>77</v>
      </c>
      <c r="B43" s="35" t="s">
        <v>439</v>
      </c>
      <c r="C43" s="33"/>
      <c r="D43" s="33"/>
      <c r="E43" s="33"/>
      <c r="F43" s="33"/>
    </row>
    <row r="44" spans="1:6" ht="15.75" x14ac:dyDescent="0.25">
      <c r="A44" s="34" t="s">
        <v>113</v>
      </c>
      <c r="B44" s="35" t="s">
        <v>247</v>
      </c>
      <c r="C44" s="33"/>
      <c r="D44" s="33"/>
      <c r="E44" s="33"/>
      <c r="F44" s="33"/>
    </row>
    <row r="45" spans="1:6" ht="15.75" x14ac:dyDescent="0.25">
      <c r="A45" s="34" t="s">
        <v>426</v>
      </c>
      <c r="B45" s="35" t="s">
        <v>98</v>
      </c>
      <c r="C45" s="33"/>
      <c r="D45" s="33"/>
      <c r="E45" s="33"/>
      <c r="F45" s="33"/>
    </row>
    <row r="46" spans="1:6" ht="15.75" x14ac:dyDescent="0.25">
      <c r="A46" s="34" t="s">
        <v>79</v>
      </c>
      <c r="B46" s="35" t="s">
        <v>476</v>
      </c>
      <c r="C46" s="33"/>
      <c r="D46" s="33"/>
      <c r="E46" s="33"/>
      <c r="F46" s="33"/>
    </row>
    <row r="47" spans="1:6" ht="20.25" customHeight="1" x14ac:dyDescent="0.25">
      <c r="A47" s="32" t="s">
        <v>649</v>
      </c>
    </row>
    <row r="48" spans="1:6" s="43" customFormat="1" ht="23.25" customHeight="1" x14ac:dyDescent="0.25">
      <c r="A48" s="38" t="s">
        <v>568</v>
      </c>
    </row>
    <row r="49" spans="1:6" ht="54" customHeight="1" x14ac:dyDescent="0.25">
      <c r="A49" s="481" t="s">
        <v>567</v>
      </c>
      <c r="B49" s="481"/>
      <c r="C49" s="481"/>
      <c r="D49" s="481"/>
      <c r="E49" s="481"/>
      <c r="F49" s="481"/>
    </row>
  </sheetData>
  <mergeCells count="8">
    <mergeCell ref="A2:F2"/>
    <mergeCell ref="A3:F3"/>
    <mergeCell ref="A49:F49"/>
    <mergeCell ref="A5:A6"/>
    <mergeCell ref="B5:B6"/>
    <mergeCell ref="C5:C6"/>
    <mergeCell ref="D5:D6"/>
    <mergeCell ref="E5:F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00B0F0"/>
  </sheetPr>
  <dimension ref="A1:K34"/>
  <sheetViews>
    <sheetView workbookViewId="0">
      <selection activeCell="M17" sqref="M17"/>
    </sheetView>
  </sheetViews>
  <sheetFormatPr defaultRowHeight="15" x14ac:dyDescent="0.25"/>
  <cols>
    <col min="1" max="1" width="6.7109375" customWidth="1"/>
    <col min="2" max="2" width="34.85546875" customWidth="1"/>
  </cols>
  <sheetData>
    <row r="1" spans="1:11" ht="15.75" x14ac:dyDescent="0.25">
      <c r="K1" s="30" t="s">
        <v>693</v>
      </c>
    </row>
    <row r="2" spans="1:11" ht="34.5" customHeight="1" x14ac:dyDescent="0.25">
      <c r="A2" s="482" t="s">
        <v>785</v>
      </c>
      <c r="B2" s="482"/>
      <c r="C2" s="482"/>
      <c r="D2" s="482"/>
      <c r="E2" s="482"/>
      <c r="F2" s="482"/>
      <c r="G2" s="482"/>
      <c r="H2" s="482"/>
      <c r="I2" s="482"/>
      <c r="J2" s="482"/>
      <c r="K2" s="482"/>
    </row>
    <row r="3" spans="1:11" x14ac:dyDescent="0.25">
      <c r="A3" s="482" t="s">
        <v>512</v>
      </c>
      <c r="B3" s="523"/>
      <c r="C3" s="523"/>
      <c r="D3" s="523"/>
      <c r="E3" s="523"/>
      <c r="F3" s="523"/>
      <c r="G3" s="523"/>
      <c r="H3" s="523"/>
      <c r="I3" s="523"/>
      <c r="J3" s="523"/>
      <c r="K3" s="523"/>
    </row>
    <row r="4" spans="1:11" ht="15.75" x14ac:dyDescent="0.25">
      <c r="K4" s="31" t="s">
        <v>56</v>
      </c>
    </row>
    <row r="5" spans="1:11" ht="15.75" x14ac:dyDescent="0.25">
      <c r="A5" s="483" t="s">
        <v>3</v>
      </c>
      <c r="B5" s="483" t="s">
        <v>355</v>
      </c>
      <c r="C5" s="483" t="s">
        <v>356</v>
      </c>
      <c r="D5" s="483" t="s">
        <v>523</v>
      </c>
      <c r="E5" s="483"/>
      <c r="F5" s="483" t="s">
        <v>750</v>
      </c>
      <c r="G5" s="483" t="s">
        <v>523</v>
      </c>
      <c r="H5" s="483"/>
      <c r="I5" s="483" t="s">
        <v>374</v>
      </c>
      <c r="J5" s="483"/>
      <c r="K5" s="483"/>
    </row>
    <row r="6" spans="1:11" ht="63" x14ac:dyDescent="0.25">
      <c r="A6" s="483"/>
      <c r="B6" s="483"/>
      <c r="C6" s="483"/>
      <c r="D6" s="34" t="s">
        <v>131</v>
      </c>
      <c r="E6" s="34" t="s">
        <v>132</v>
      </c>
      <c r="F6" s="483"/>
      <c r="G6" s="34" t="s">
        <v>131</v>
      </c>
      <c r="H6" s="34" t="s">
        <v>132</v>
      </c>
      <c r="I6" s="34" t="s">
        <v>542</v>
      </c>
      <c r="J6" s="34" t="s">
        <v>131</v>
      </c>
      <c r="K6" s="34" t="s">
        <v>132</v>
      </c>
    </row>
    <row r="7" spans="1:11" ht="15.75" x14ac:dyDescent="0.25">
      <c r="A7" s="34" t="s">
        <v>15</v>
      </c>
      <c r="B7" s="34" t="s">
        <v>16</v>
      </c>
      <c r="C7" s="34" t="s">
        <v>543</v>
      </c>
      <c r="D7" s="34">
        <v>2</v>
      </c>
      <c r="E7" s="34">
        <v>3</v>
      </c>
      <c r="F7" s="34" t="s">
        <v>544</v>
      </c>
      <c r="G7" s="34">
        <v>5</v>
      </c>
      <c r="H7" s="34">
        <v>6</v>
      </c>
      <c r="I7" s="34" t="s">
        <v>545</v>
      </c>
      <c r="J7" s="34" t="s">
        <v>546</v>
      </c>
      <c r="K7" s="34" t="s">
        <v>547</v>
      </c>
    </row>
    <row r="8" spans="1:11" ht="15.75" x14ac:dyDescent="0.25">
      <c r="A8" s="34"/>
      <c r="B8" s="35" t="s">
        <v>90</v>
      </c>
      <c r="C8" s="33"/>
      <c r="D8" s="33"/>
      <c r="E8" s="33"/>
      <c r="F8" s="33"/>
      <c r="G8" s="33"/>
      <c r="H8" s="33"/>
      <c r="I8" s="33"/>
      <c r="J8" s="33"/>
      <c r="K8" s="33"/>
    </row>
    <row r="9" spans="1:11" ht="15.75" x14ac:dyDescent="0.25">
      <c r="A9" s="34" t="s">
        <v>15</v>
      </c>
      <c r="B9" s="35" t="s">
        <v>416</v>
      </c>
      <c r="C9" s="33"/>
      <c r="D9" s="33"/>
      <c r="E9" s="33"/>
      <c r="F9" s="33"/>
      <c r="G9" s="33"/>
      <c r="H9" s="33"/>
      <c r="I9" s="33"/>
      <c r="J9" s="33"/>
      <c r="K9" s="33"/>
    </row>
    <row r="10" spans="1:11" ht="15.75" x14ac:dyDescent="0.25">
      <c r="A10" s="34" t="s">
        <v>83</v>
      </c>
      <c r="B10" s="35" t="s">
        <v>367</v>
      </c>
      <c r="C10" s="33"/>
      <c r="D10" s="33"/>
      <c r="E10" s="33"/>
      <c r="F10" s="33"/>
      <c r="G10" s="33"/>
      <c r="H10" s="33"/>
      <c r="I10" s="33"/>
      <c r="J10" s="33"/>
      <c r="K10" s="33"/>
    </row>
    <row r="11" spans="1:11" ht="15.75" x14ac:dyDescent="0.25">
      <c r="A11" s="33">
        <v>1</v>
      </c>
      <c r="B11" s="36" t="s">
        <v>417</v>
      </c>
      <c r="C11" s="33"/>
      <c r="D11" s="33"/>
      <c r="E11" s="33"/>
      <c r="F11" s="33"/>
      <c r="G11" s="33"/>
      <c r="H11" s="33"/>
      <c r="I11" s="33"/>
      <c r="J11" s="33"/>
      <c r="K11" s="33"/>
    </row>
    <row r="12" spans="1:11" ht="15.75" x14ac:dyDescent="0.25">
      <c r="A12" s="33"/>
      <c r="B12" s="37" t="s">
        <v>418</v>
      </c>
      <c r="C12" s="33"/>
      <c r="D12" s="33"/>
      <c r="E12" s="33"/>
      <c r="F12" s="33"/>
      <c r="G12" s="33"/>
      <c r="H12" s="33"/>
      <c r="I12" s="33"/>
      <c r="J12" s="33"/>
      <c r="K12" s="33"/>
    </row>
    <row r="13" spans="1:11" ht="15.75" x14ac:dyDescent="0.25">
      <c r="A13" s="33" t="s">
        <v>22</v>
      </c>
      <c r="B13" s="37" t="s">
        <v>419</v>
      </c>
      <c r="C13" s="33"/>
      <c r="D13" s="33"/>
      <c r="E13" s="33"/>
      <c r="F13" s="33"/>
      <c r="G13" s="33"/>
      <c r="H13" s="33"/>
      <c r="I13" s="33"/>
      <c r="J13" s="33"/>
      <c r="K13" s="33"/>
    </row>
    <row r="14" spans="1:11" ht="15.75" x14ac:dyDescent="0.25">
      <c r="A14" s="33" t="s">
        <v>22</v>
      </c>
      <c r="B14" s="37" t="s">
        <v>420</v>
      </c>
      <c r="C14" s="33"/>
      <c r="D14" s="33"/>
      <c r="E14" s="33"/>
      <c r="F14" s="33"/>
      <c r="G14" s="33"/>
      <c r="H14" s="33"/>
      <c r="I14" s="33"/>
      <c r="J14" s="33"/>
      <c r="K14" s="33"/>
    </row>
    <row r="15" spans="1:11" ht="15.75" x14ac:dyDescent="0.25">
      <c r="A15" s="33"/>
      <c r="B15" s="37" t="s">
        <v>421</v>
      </c>
      <c r="C15" s="33"/>
      <c r="D15" s="33"/>
      <c r="E15" s="33"/>
      <c r="F15" s="33"/>
      <c r="G15" s="33"/>
      <c r="H15" s="33"/>
      <c r="I15" s="33"/>
      <c r="J15" s="33"/>
      <c r="K15" s="33"/>
    </row>
    <row r="16" spans="1:11" ht="31.5" x14ac:dyDescent="0.25">
      <c r="A16" s="33" t="s">
        <v>22</v>
      </c>
      <c r="B16" s="37" t="s">
        <v>422</v>
      </c>
      <c r="C16" s="33"/>
      <c r="D16" s="33"/>
      <c r="E16" s="33"/>
      <c r="F16" s="33"/>
      <c r="G16" s="33"/>
      <c r="H16" s="33"/>
      <c r="I16" s="33"/>
      <c r="J16" s="33"/>
      <c r="K16" s="33"/>
    </row>
    <row r="17" spans="1:11" ht="31.5" x14ac:dyDescent="0.25">
      <c r="A17" s="33" t="s">
        <v>22</v>
      </c>
      <c r="B17" s="37" t="s">
        <v>548</v>
      </c>
      <c r="C17" s="33"/>
      <c r="D17" s="33"/>
      <c r="E17" s="33"/>
      <c r="F17" s="33"/>
      <c r="G17" s="33"/>
      <c r="H17" s="33"/>
      <c r="I17" s="33"/>
      <c r="J17" s="33"/>
      <c r="K17" s="33"/>
    </row>
    <row r="18" spans="1:11" ht="94.5" x14ac:dyDescent="0.25">
      <c r="A18" s="33">
        <v>2</v>
      </c>
      <c r="B18" s="36" t="s">
        <v>424</v>
      </c>
      <c r="C18" s="33"/>
      <c r="D18" s="33"/>
      <c r="E18" s="33"/>
      <c r="F18" s="33"/>
      <c r="G18" s="33"/>
      <c r="H18" s="33"/>
      <c r="I18" s="33"/>
      <c r="J18" s="33"/>
      <c r="K18" s="33"/>
    </row>
    <row r="19" spans="1:11" ht="15.75" x14ac:dyDescent="0.25">
      <c r="A19" s="33">
        <v>3</v>
      </c>
      <c r="B19" s="36" t="s">
        <v>425</v>
      </c>
      <c r="C19" s="33"/>
      <c r="D19" s="33"/>
      <c r="E19" s="33"/>
      <c r="F19" s="33"/>
      <c r="G19" s="33"/>
      <c r="H19" s="33"/>
      <c r="I19" s="33"/>
      <c r="J19" s="33"/>
      <c r="K19" s="33"/>
    </row>
    <row r="20" spans="1:11" ht="15.75" x14ac:dyDescent="0.25">
      <c r="A20" s="34" t="s">
        <v>70</v>
      </c>
      <c r="B20" s="35" t="s">
        <v>96</v>
      </c>
      <c r="C20" s="33"/>
      <c r="D20" s="33"/>
      <c r="E20" s="33"/>
      <c r="F20" s="33"/>
      <c r="G20" s="33"/>
      <c r="H20" s="33"/>
      <c r="I20" s="33"/>
      <c r="J20" s="33"/>
      <c r="K20" s="33"/>
    </row>
    <row r="21" spans="1:11" ht="15.75" x14ac:dyDescent="0.25">
      <c r="A21" s="33"/>
      <c r="B21" s="37" t="s">
        <v>134</v>
      </c>
      <c r="C21" s="33"/>
      <c r="D21" s="33"/>
      <c r="E21" s="33"/>
      <c r="F21" s="33"/>
      <c r="G21" s="33"/>
      <c r="H21" s="33"/>
      <c r="I21" s="33"/>
      <c r="J21" s="33"/>
      <c r="K21" s="33"/>
    </row>
    <row r="22" spans="1:11" ht="15.75" x14ac:dyDescent="0.25">
      <c r="A22" s="33">
        <v>1</v>
      </c>
      <c r="B22" s="37" t="s">
        <v>419</v>
      </c>
      <c r="C22" s="33"/>
      <c r="D22" s="33"/>
      <c r="E22" s="33"/>
      <c r="F22" s="33"/>
      <c r="G22" s="33"/>
      <c r="H22" s="33"/>
      <c r="I22" s="33"/>
      <c r="J22" s="33"/>
      <c r="K22" s="33"/>
    </row>
    <row r="23" spans="1:11" ht="15.75" x14ac:dyDescent="0.25">
      <c r="A23" s="33">
        <v>2</v>
      </c>
      <c r="B23" s="37" t="s">
        <v>420</v>
      </c>
      <c r="C23" s="33"/>
      <c r="D23" s="33"/>
      <c r="E23" s="33"/>
      <c r="F23" s="33"/>
      <c r="G23" s="33"/>
      <c r="H23" s="33"/>
      <c r="I23" s="33"/>
      <c r="J23" s="33"/>
      <c r="K23" s="33"/>
    </row>
    <row r="24" spans="1:11" ht="31.5" x14ac:dyDescent="0.25">
      <c r="A24" s="34" t="s">
        <v>73</v>
      </c>
      <c r="B24" s="35" t="s">
        <v>97</v>
      </c>
      <c r="C24" s="33"/>
      <c r="D24" s="33"/>
      <c r="E24" s="33"/>
      <c r="F24" s="33"/>
      <c r="G24" s="33"/>
      <c r="H24" s="33"/>
      <c r="I24" s="33"/>
      <c r="J24" s="33"/>
      <c r="K24" s="33"/>
    </row>
    <row r="25" spans="1:11" ht="15.75" x14ac:dyDescent="0.25">
      <c r="A25" s="34" t="s">
        <v>77</v>
      </c>
      <c r="B25" s="35" t="s">
        <v>246</v>
      </c>
      <c r="C25" s="33"/>
      <c r="D25" s="33"/>
      <c r="E25" s="33"/>
      <c r="F25" s="33"/>
      <c r="G25" s="33"/>
      <c r="H25" s="33"/>
      <c r="I25" s="33"/>
      <c r="J25" s="33"/>
      <c r="K25" s="33"/>
    </row>
    <row r="26" spans="1:11" ht="15.75" x14ac:dyDescent="0.25">
      <c r="A26" s="34" t="s">
        <v>113</v>
      </c>
      <c r="B26" s="35" t="s">
        <v>247</v>
      </c>
      <c r="C26" s="33"/>
      <c r="D26" s="33"/>
      <c r="E26" s="33"/>
      <c r="F26" s="33"/>
      <c r="G26" s="33"/>
      <c r="H26" s="33"/>
      <c r="I26" s="33"/>
      <c r="J26" s="33"/>
      <c r="K26" s="33"/>
    </row>
    <row r="27" spans="1:11" ht="31.5" x14ac:dyDescent="0.25">
      <c r="A27" s="34" t="s">
        <v>426</v>
      </c>
      <c r="B27" s="35" t="s">
        <v>98</v>
      </c>
      <c r="C27" s="33"/>
      <c r="D27" s="33"/>
      <c r="E27" s="33"/>
      <c r="F27" s="33"/>
      <c r="G27" s="33"/>
      <c r="H27" s="33"/>
      <c r="I27" s="33"/>
      <c r="J27" s="33"/>
      <c r="K27" s="33"/>
    </row>
    <row r="28" spans="1:11" ht="31.5" x14ac:dyDescent="0.25">
      <c r="A28" s="34" t="s">
        <v>16</v>
      </c>
      <c r="B28" s="35" t="s">
        <v>428</v>
      </c>
      <c r="C28" s="33"/>
      <c r="D28" s="33"/>
      <c r="E28" s="33"/>
      <c r="F28" s="33"/>
      <c r="G28" s="33"/>
      <c r="H28" s="33"/>
      <c r="I28" s="33"/>
      <c r="J28" s="33"/>
      <c r="K28" s="33"/>
    </row>
    <row r="29" spans="1:11" ht="31.5" x14ac:dyDescent="0.25">
      <c r="A29" s="34" t="s">
        <v>83</v>
      </c>
      <c r="B29" s="35" t="s">
        <v>249</v>
      </c>
      <c r="C29" s="33"/>
      <c r="D29" s="33"/>
      <c r="E29" s="33"/>
      <c r="F29" s="33"/>
      <c r="G29" s="33"/>
      <c r="H29" s="33"/>
      <c r="I29" s="33"/>
      <c r="J29" s="33"/>
      <c r="K29" s="33"/>
    </row>
    <row r="30" spans="1:11" ht="31.5" x14ac:dyDescent="0.25">
      <c r="A30" s="33"/>
      <c r="B30" s="36" t="s">
        <v>429</v>
      </c>
      <c r="C30" s="33"/>
      <c r="D30" s="33"/>
      <c r="E30" s="33"/>
      <c r="F30" s="33"/>
      <c r="G30" s="33"/>
      <c r="H30" s="33"/>
      <c r="I30" s="33"/>
      <c r="J30" s="33"/>
      <c r="K30" s="33"/>
    </row>
    <row r="31" spans="1:11" ht="31.5" x14ac:dyDescent="0.25">
      <c r="A31" s="34" t="s">
        <v>70</v>
      </c>
      <c r="B31" s="35" t="s">
        <v>250</v>
      </c>
      <c r="C31" s="33"/>
      <c r="D31" s="33"/>
      <c r="E31" s="33"/>
      <c r="F31" s="33"/>
      <c r="G31" s="33"/>
      <c r="H31" s="33"/>
      <c r="I31" s="33"/>
      <c r="J31" s="33"/>
      <c r="K31" s="33"/>
    </row>
    <row r="32" spans="1:11" ht="31.5" x14ac:dyDescent="0.25">
      <c r="A32" s="33"/>
      <c r="B32" s="36" t="s">
        <v>430</v>
      </c>
      <c r="C32" s="33"/>
      <c r="D32" s="33"/>
      <c r="E32" s="33"/>
      <c r="F32" s="33"/>
      <c r="G32" s="33"/>
      <c r="H32" s="33"/>
      <c r="I32" s="33"/>
      <c r="J32" s="33"/>
      <c r="K32" s="33"/>
    </row>
    <row r="33" spans="1:11" ht="31.5" x14ac:dyDescent="0.25">
      <c r="A33" s="34" t="s">
        <v>79</v>
      </c>
      <c r="B33" s="35" t="s">
        <v>476</v>
      </c>
      <c r="C33" s="33"/>
      <c r="D33" s="33"/>
      <c r="E33" s="33"/>
      <c r="F33" s="33"/>
      <c r="G33" s="33"/>
      <c r="H33" s="33"/>
      <c r="I33" s="33"/>
      <c r="J33" s="33"/>
      <c r="K33" s="33"/>
    </row>
    <row r="34" spans="1:11" ht="49.5" customHeight="1" x14ac:dyDescent="0.25">
      <c r="A34" s="524" t="s">
        <v>549</v>
      </c>
      <c r="B34" s="524"/>
      <c r="C34" s="524"/>
      <c r="D34" s="524"/>
      <c r="E34" s="524"/>
      <c r="F34" s="524"/>
      <c r="G34" s="524"/>
      <c r="H34" s="524"/>
      <c r="I34" s="524"/>
      <c r="J34" s="524"/>
      <c r="K34" s="524"/>
    </row>
  </sheetData>
  <mergeCells count="10">
    <mergeCell ref="I5:K5"/>
    <mergeCell ref="A2:K2"/>
    <mergeCell ref="A3:K3"/>
    <mergeCell ref="A34:K34"/>
    <mergeCell ref="A5:A6"/>
    <mergeCell ref="B5:B6"/>
    <mergeCell ref="C5:C6"/>
    <mergeCell ref="D5:E5"/>
    <mergeCell ref="F5:F6"/>
    <mergeCell ref="G5:H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00B0F0"/>
  </sheetPr>
  <dimension ref="A1:Q35"/>
  <sheetViews>
    <sheetView workbookViewId="0">
      <selection activeCell="M17" sqref="M17"/>
    </sheetView>
  </sheetViews>
  <sheetFormatPr defaultRowHeight="15" x14ac:dyDescent="0.25"/>
  <cols>
    <col min="1" max="1" width="5.85546875" customWidth="1"/>
    <col min="2" max="2" width="52" customWidth="1"/>
  </cols>
  <sheetData>
    <row r="1" spans="1:17" ht="15.75" x14ac:dyDescent="0.25">
      <c r="Q1" s="30" t="s">
        <v>694</v>
      </c>
    </row>
    <row r="2" spans="1:17" ht="15.75" x14ac:dyDescent="0.25">
      <c r="A2" s="469" t="s">
        <v>786</v>
      </c>
      <c r="B2" s="469"/>
      <c r="C2" s="469"/>
      <c r="D2" s="469"/>
      <c r="E2" s="469"/>
      <c r="F2" s="469"/>
      <c r="G2" s="469"/>
      <c r="H2" s="469"/>
      <c r="I2" s="469"/>
      <c r="J2" s="469"/>
      <c r="K2" s="469"/>
      <c r="L2" s="469"/>
      <c r="M2" s="469"/>
      <c r="N2" s="469"/>
      <c r="O2" s="469"/>
      <c r="P2" s="469"/>
      <c r="Q2" s="469"/>
    </row>
    <row r="3" spans="1:17" ht="15.75" x14ac:dyDescent="0.25">
      <c r="A3" s="469" t="s">
        <v>126</v>
      </c>
      <c r="B3" s="469"/>
      <c r="C3" s="469"/>
      <c r="D3" s="469"/>
      <c r="E3" s="469"/>
      <c r="F3" s="469"/>
      <c r="G3" s="469"/>
      <c r="H3" s="469"/>
      <c r="I3" s="469"/>
      <c r="J3" s="469"/>
      <c r="K3" s="469"/>
      <c r="L3" s="469"/>
      <c r="M3" s="469"/>
      <c r="N3" s="469"/>
      <c r="O3" s="469"/>
      <c r="P3" s="469"/>
      <c r="Q3" s="469"/>
    </row>
    <row r="4" spans="1:17" ht="15.75" x14ac:dyDescent="0.25">
      <c r="Q4" s="48" t="s">
        <v>56</v>
      </c>
    </row>
    <row r="5" spans="1:17" ht="22.5" customHeight="1" x14ac:dyDescent="0.25">
      <c r="A5" s="476" t="s">
        <v>3</v>
      </c>
      <c r="B5" s="476" t="s">
        <v>161</v>
      </c>
      <c r="C5" s="476" t="s">
        <v>787</v>
      </c>
      <c r="D5" s="476"/>
      <c r="E5" s="476"/>
      <c r="F5" s="476" t="s">
        <v>750</v>
      </c>
      <c r="G5" s="476"/>
      <c r="H5" s="476"/>
      <c r="I5" s="476"/>
      <c r="J5" s="476"/>
      <c r="K5" s="476"/>
      <c r="L5" s="476"/>
      <c r="M5" s="476"/>
      <c r="N5" s="476"/>
      <c r="O5" s="476" t="s">
        <v>374</v>
      </c>
      <c r="P5" s="476"/>
      <c r="Q5" s="476"/>
    </row>
    <row r="6" spans="1:17" ht="23.25" customHeight="1" x14ac:dyDescent="0.25">
      <c r="A6" s="476"/>
      <c r="B6" s="476"/>
      <c r="C6" s="476" t="s">
        <v>130</v>
      </c>
      <c r="D6" s="476" t="s">
        <v>788</v>
      </c>
      <c r="E6" s="476" t="s">
        <v>150</v>
      </c>
      <c r="F6" s="476" t="s">
        <v>130</v>
      </c>
      <c r="G6" s="476" t="s">
        <v>788</v>
      </c>
      <c r="H6" s="476" t="s">
        <v>789</v>
      </c>
      <c r="I6" s="476" t="s">
        <v>790</v>
      </c>
      <c r="J6" s="476" t="s">
        <v>439</v>
      </c>
      <c r="K6" s="476" t="s">
        <v>573</v>
      </c>
      <c r="L6" s="476"/>
      <c r="M6" s="476"/>
      <c r="N6" s="476" t="s">
        <v>574</v>
      </c>
      <c r="O6" s="476" t="s">
        <v>130</v>
      </c>
      <c r="P6" s="476" t="s">
        <v>367</v>
      </c>
      <c r="Q6" s="476" t="s">
        <v>150</v>
      </c>
    </row>
    <row r="7" spans="1:17" ht="109.5" customHeight="1" x14ac:dyDescent="0.25">
      <c r="A7" s="476"/>
      <c r="B7" s="476"/>
      <c r="C7" s="476"/>
      <c r="D7" s="476"/>
      <c r="E7" s="476"/>
      <c r="F7" s="476"/>
      <c r="G7" s="476"/>
      <c r="H7" s="476"/>
      <c r="I7" s="476"/>
      <c r="J7" s="476"/>
      <c r="K7" s="49" t="s">
        <v>130</v>
      </c>
      <c r="L7" s="49" t="s">
        <v>367</v>
      </c>
      <c r="M7" s="49" t="s">
        <v>96</v>
      </c>
      <c r="N7" s="476"/>
      <c r="O7" s="476"/>
      <c r="P7" s="476"/>
      <c r="Q7" s="476"/>
    </row>
    <row r="8" spans="1:17" ht="15.75" x14ac:dyDescent="0.25">
      <c r="A8" s="49" t="s">
        <v>15</v>
      </c>
      <c r="B8" s="49" t="s">
        <v>16</v>
      </c>
      <c r="C8" s="49">
        <v>1</v>
      </c>
      <c r="D8" s="49">
        <v>2</v>
      </c>
      <c r="E8" s="49">
        <v>3</v>
      </c>
      <c r="F8" s="49">
        <v>4</v>
      </c>
      <c r="G8" s="49">
        <v>5</v>
      </c>
      <c r="H8" s="49">
        <v>6</v>
      </c>
      <c r="I8" s="49">
        <v>7</v>
      </c>
      <c r="J8" s="49">
        <v>8</v>
      </c>
      <c r="K8" s="49">
        <v>9</v>
      </c>
      <c r="L8" s="49">
        <v>10</v>
      </c>
      <c r="M8" s="49">
        <v>11</v>
      </c>
      <c r="N8" s="49">
        <v>12</v>
      </c>
      <c r="O8" s="49">
        <v>13</v>
      </c>
      <c r="P8" s="49">
        <v>14</v>
      </c>
      <c r="Q8" s="49">
        <v>15</v>
      </c>
    </row>
    <row r="9" spans="1:17" ht="15.75" x14ac:dyDescent="0.25">
      <c r="A9" s="35"/>
      <c r="B9" s="35" t="s">
        <v>133</v>
      </c>
      <c r="C9" s="33"/>
      <c r="D9" s="33"/>
      <c r="E9" s="33"/>
      <c r="F9" s="33"/>
      <c r="G9" s="33"/>
      <c r="H9" s="33"/>
      <c r="I9" s="33"/>
      <c r="J9" s="33"/>
      <c r="K9" s="33"/>
      <c r="L9" s="33"/>
      <c r="M9" s="33"/>
      <c r="N9" s="50"/>
      <c r="O9" s="50"/>
      <c r="P9" s="50"/>
      <c r="Q9" s="50"/>
    </row>
    <row r="10" spans="1:17" ht="15.75" x14ac:dyDescent="0.25">
      <c r="A10" s="34" t="s">
        <v>83</v>
      </c>
      <c r="B10" s="35" t="s">
        <v>575</v>
      </c>
      <c r="C10" s="33"/>
      <c r="D10" s="33"/>
      <c r="E10" s="33"/>
      <c r="F10" s="33"/>
      <c r="G10" s="33"/>
      <c r="H10" s="33"/>
      <c r="I10" s="33"/>
      <c r="J10" s="33"/>
      <c r="K10" s="33"/>
      <c r="L10" s="33"/>
      <c r="M10" s="33"/>
      <c r="N10" s="50"/>
      <c r="O10" s="50"/>
      <c r="P10" s="50"/>
      <c r="Q10" s="50"/>
    </row>
    <row r="11" spans="1:17" ht="15.75" x14ac:dyDescent="0.25">
      <c r="A11" s="34">
        <v>1</v>
      </c>
      <c r="B11" s="35" t="s">
        <v>166</v>
      </c>
      <c r="C11" s="33"/>
      <c r="D11" s="33"/>
      <c r="E11" s="33"/>
      <c r="F11" s="33"/>
      <c r="G11" s="33"/>
      <c r="H11" s="33"/>
      <c r="I11" s="33"/>
      <c r="J11" s="33"/>
      <c r="K11" s="33"/>
      <c r="L11" s="33"/>
      <c r="M11" s="33"/>
      <c r="N11" s="50"/>
      <c r="O11" s="50"/>
      <c r="P11" s="50"/>
      <c r="Q11" s="50"/>
    </row>
    <row r="12" spans="1:17" ht="15.75" x14ac:dyDescent="0.25">
      <c r="A12" s="34">
        <v>2</v>
      </c>
      <c r="B12" s="35" t="s">
        <v>167</v>
      </c>
      <c r="C12" s="33"/>
      <c r="D12" s="33"/>
      <c r="E12" s="33"/>
      <c r="F12" s="33"/>
      <c r="G12" s="33"/>
      <c r="H12" s="33"/>
      <c r="I12" s="33"/>
      <c r="J12" s="33"/>
      <c r="K12" s="33"/>
      <c r="L12" s="33"/>
      <c r="M12" s="33"/>
      <c r="N12" s="50"/>
      <c r="O12" s="50"/>
      <c r="P12" s="50"/>
      <c r="Q12" s="50"/>
    </row>
    <row r="13" spans="1:17" ht="15.75" x14ac:dyDescent="0.25">
      <c r="A13" s="34">
        <v>3</v>
      </c>
      <c r="B13" s="35" t="s">
        <v>201</v>
      </c>
      <c r="C13" s="33"/>
      <c r="D13" s="33"/>
      <c r="E13" s="33"/>
      <c r="F13" s="33"/>
      <c r="G13" s="33"/>
      <c r="H13" s="33"/>
      <c r="I13" s="33"/>
      <c r="J13" s="33"/>
      <c r="K13" s="33"/>
      <c r="L13" s="33"/>
      <c r="M13" s="33"/>
      <c r="N13" s="50"/>
      <c r="O13" s="50"/>
      <c r="P13" s="50"/>
      <c r="Q13" s="50"/>
    </row>
    <row r="14" spans="1:17" ht="31.5" x14ac:dyDescent="0.25">
      <c r="A14" s="34" t="s">
        <v>70</v>
      </c>
      <c r="B14" s="35" t="s">
        <v>791</v>
      </c>
      <c r="C14" s="33"/>
      <c r="D14" s="33"/>
      <c r="E14" s="33"/>
      <c r="F14" s="33"/>
      <c r="G14" s="33"/>
      <c r="H14" s="33"/>
      <c r="I14" s="33"/>
      <c r="J14" s="33"/>
      <c r="K14" s="33"/>
      <c r="L14" s="33"/>
      <c r="M14" s="33"/>
      <c r="N14" s="50"/>
      <c r="O14" s="50"/>
      <c r="P14" s="50"/>
      <c r="Q14" s="50"/>
    </row>
    <row r="15" spans="1:17" ht="15.75" x14ac:dyDescent="0.25">
      <c r="A15" s="34" t="s">
        <v>73</v>
      </c>
      <c r="B15" s="35" t="s">
        <v>792</v>
      </c>
      <c r="C15" s="33"/>
      <c r="D15" s="33"/>
      <c r="E15" s="33"/>
      <c r="F15" s="33"/>
      <c r="G15" s="33"/>
      <c r="H15" s="33"/>
      <c r="I15" s="33"/>
      <c r="J15" s="33"/>
      <c r="K15" s="33"/>
      <c r="L15" s="33"/>
      <c r="M15" s="33"/>
      <c r="N15" s="50"/>
      <c r="O15" s="50"/>
      <c r="P15" s="50"/>
      <c r="Q15" s="50"/>
    </row>
    <row r="16" spans="1:17" ht="15.75" x14ac:dyDescent="0.25">
      <c r="A16" s="34" t="s">
        <v>77</v>
      </c>
      <c r="B16" s="35" t="s">
        <v>672</v>
      </c>
      <c r="C16" s="33"/>
      <c r="D16" s="33"/>
      <c r="E16" s="33"/>
      <c r="F16" s="33"/>
      <c r="G16" s="33"/>
      <c r="H16" s="33"/>
      <c r="I16" s="33"/>
      <c r="J16" s="33"/>
      <c r="K16" s="33"/>
      <c r="L16" s="33"/>
      <c r="M16" s="33"/>
      <c r="N16" s="50"/>
      <c r="O16" s="50"/>
      <c r="P16" s="50"/>
      <c r="Q16" s="50"/>
    </row>
    <row r="17" spans="1:17" ht="15.75" x14ac:dyDescent="0.25">
      <c r="A17" s="34" t="s">
        <v>113</v>
      </c>
      <c r="B17" s="35" t="s">
        <v>673</v>
      </c>
      <c r="C17" s="33"/>
      <c r="D17" s="33"/>
      <c r="E17" s="33"/>
      <c r="F17" s="33"/>
      <c r="G17" s="33"/>
      <c r="H17" s="33"/>
      <c r="I17" s="33"/>
      <c r="J17" s="33"/>
      <c r="K17" s="33"/>
      <c r="L17" s="33"/>
      <c r="M17" s="33"/>
      <c r="N17" s="50"/>
      <c r="O17" s="50"/>
      <c r="P17" s="50"/>
      <c r="Q17" s="50"/>
    </row>
    <row r="18" spans="1:17" ht="31.5" x14ac:dyDescent="0.25">
      <c r="A18" s="34" t="s">
        <v>426</v>
      </c>
      <c r="B18" s="35" t="s">
        <v>793</v>
      </c>
      <c r="C18" s="33"/>
      <c r="D18" s="33"/>
      <c r="E18" s="33"/>
      <c r="F18" s="33"/>
      <c r="G18" s="33"/>
      <c r="H18" s="33"/>
      <c r="I18" s="33"/>
      <c r="J18" s="33"/>
      <c r="K18" s="33"/>
      <c r="L18" s="33"/>
      <c r="M18" s="33"/>
      <c r="N18" s="50"/>
      <c r="O18" s="50"/>
      <c r="P18" s="50"/>
      <c r="Q18" s="50"/>
    </row>
    <row r="19" spans="1:17" ht="31.5" x14ac:dyDescent="0.25">
      <c r="A19" s="34" t="s">
        <v>674</v>
      </c>
      <c r="B19" s="35" t="s">
        <v>580</v>
      </c>
      <c r="C19" s="33"/>
      <c r="D19" s="33"/>
      <c r="E19" s="33"/>
      <c r="F19" s="33"/>
      <c r="G19" s="33"/>
      <c r="H19" s="33"/>
      <c r="I19" s="33"/>
      <c r="J19" s="33"/>
      <c r="K19" s="33"/>
      <c r="L19" s="33"/>
      <c r="M19" s="33"/>
      <c r="N19" s="50"/>
      <c r="O19" s="50"/>
      <c r="P19" s="50"/>
      <c r="Q19" s="50"/>
    </row>
    <row r="20" spans="1:17" ht="15.75" x14ac:dyDescent="0.25">
      <c r="A20" s="51" t="s">
        <v>582</v>
      </c>
    </row>
    <row r="21" spans="1:17" s="43" customFormat="1" ht="15.75" x14ac:dyDescent="0.25">
      <c r="A21" s="52" t="s">
        <v>796</v>
      </c>
    </row>
    <row r="22" spans="1:17" ht="15.75" x14ac:dyDescent="0.25">
      <c r="A22" s="52" t="s">
        <v>794</v>
      </c>
    </row>
    <row r="23" spans="1:17" ht="15.75" x14ac:dyDescent="0.25">
      <c r="A23" s="52" t="s">
        <v>795</v>
      </c>
    </row>
    <row r="24" spans="1:17" ht="15.75" x14ac:dyDescent="0.25">
      <c r="A24" s="53"/>
    </row>
    <row r="25" spans="1:17" x14ac:dyDescent="0.25">
      <c r="A25" s="46"/>
    </row>
    <row r="26" spans="1:17" x14ac:dyDescent="0.25">
      <c r="A26" s="46"/>
    </row>
    <row r="27" spans="1:17" x14ac:dyDescent="0.25">
      <c r="A27" s="46"/>
    </row>
    <row r="28" spans="1:17" x14ac:dyDescent="0.25">
      <c r="A28" s="46"/>
    </row>
    <row r="29" spans="1:17" x14ac:dyDescent="0.25">
      <c r="A29" s="46"/>
    </row>
    <row r="30" spans="1:17" x14ac:dyDescent="0.25">
      <c r="A30" s="46"/>
    </row>
    <row r="31" spans="1:17" x14ac:dyDescent="0.25">
      <c r="A31" s="46"/>
    </row>
    <row r="32" spans="1:17" x14ac:dyDescent="0.25">
      <c r="A32" s="46"/>
    </row>
    <row r="33" spans="1:1" x14ac:dyDescent="0.25">
      <c r="A33" s="46"/>
    </row>
    <row r="34" spans="1:1" x14ac:dyDescent="0.25">
      <c r="A34" s="46"/>
    </row>
    <row r="35" spans="1:1" x14ac:dyDescent="0.25">
      <c r="A35" s="46"/>
    </row>
  </sheetData>
  <mergeCells count="20">
    <mergeCell ref="F6:F7"/>
    <mergeCell ref="G6:G7"/>
    <mergeCell ref="P6:P7"/>
    <mergeCell ref="Q6:Q7"/>
    <mergeCell ref="A2:Q2"/>
    <mergeCell ref="A3:Q3"/>
    <mergeCell ref="H6:H7"/>
    <mergeCell ref="I6:I7"/>
    <mergeCell ref="J6:J7"/>
    <mergeCell ref="K6:M6"/>
    <mergeCell ref="N6:N7"/>
    <mergeCell ref="O6:O7"/>
    <mergeCell ref="A5:A7"/>
    <mergeCell ref="B5:B7"/>
    <mergeCell ref="C5:E5"/>
    <mergeCell ref="F5:N5"/>
    <mergeCell ref="O5:Q5"/>
    <mergeCell ref="C6:C7"/>
    <mergeCell ref="D6:D7"/>
    <mergeCell ref="E6:E7"/>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00B0F0"/>
  </sheetPr>
  <dimension ref="A1:T12"/>
  <sheetViews>
    <sheetView workbookViewId="0">
      <selection activeCell="M17" sqref="M17"/>
    </sheetView>
  </sheetViews>
  <sheetFormatPr defaultRowHeight="15" x14ac:dyDescent="0.25"/>
  <cols>
    <col min="1" max="1" width="7" customWidth="1"/>
    <col min="2" max="2" width="21.42578125" customWidth="1"/>
    <col min="17" max="17" width="11.140625" customWidth="1"/>
  </cols>
  <sheetData>
    <row r="1" spans="1:20" ht="15.75" x14ac:dyDescent="0.25">
      <c r="T1" s="54" t="s">
        <v>797</v>
      </c>
    </row>
    <row r="2" spans="1:20" ht="15.75" x14ac:dyDescent="0.25">
      <c r="A2" s="437" t="s">
        <v>798</v>
      </c>
      <c r="B2" s="437"/>
      <c r="C2" s="437"/>
      <c r="D2" s="437"/>
      <c r="E2" s="437"/>
      <c r="F2" s="437"/>
      <c r="G2" s="437"/>
      <c r="H2" s="437"/>
      <c r="I2" s="437"/>
      <c r="J2" s="437"/>
      <c r="K2" s="437"/>
      <c r="L2" s="437"/>
      <c r="M2" s="437"/>
      <c r="N2" s="437"/>
      <c r="O2" s="437"/>
      <c r="P2" s="437"/>
      <c r="Q2" s="437"/>
      <c r="R2" s="437"/>
      <c r="S2" s="437"/>
      <c r="T2" s="437"/>
    </row>
    <row r="3" spans="1:20" ht="15.75" x14ac:dyDescent="0.25">
      <c r="A3" s="437" t="s">
        <v>126</v>
      </c>
      <c r="B3" s="437"/>
      <c r="C3" s="437"/>
      <c r="D3" s="437"/>
      <c r="E3" s="437"/>
      <c r="F3" s="437"/>
      <c r="G3" s="437"/>
      <c r="H3" s="437"/>
      <c r="I3" s="437"/>
      <c r="J3" s="437"/>
      <c r="K3" s="437"/>
      <c r="L3" s="437"/>
      <c r="M3" s="437"/>
      <c r="N3" s="437"/>
      <c r="O3" s="437"/>
      <c r="P3" s="437"/>
      <c r="Q3" s="437"/>
      <c r="R3" s="437"/>
      <c r="S3" s="437"/>
      <c r="T3" s="437"/>
    </row>
    <row r="4" spans="1:20" ht="15.75" x14ac:dyDescent="0.25">
      <c r="T4" s="31" t="s">
        <v>56</v>
      </c>
    </row>
    <row r="5" spans="1:20" ht="15.75" x14ac:dyDescent="0.25">
      <c r="A5" s="483" t="s">
        <v>3</v>
      </c>
      <c r="B5" s="483" t="s">
        <v>161</v>
      </c>
      <c r="C5" s="483" t="s">
        <v>663</v>
      </c>
      <c r="D5" s="483" t="s">
        <v>750</v>
      </c>
      <c r="E5" s="483" t="s">
        <v>419</v>
      </c>
      <c r="F5" s="483" t="s">
        <v>420</v>
      </c>
      <c r="G5" s="483" t="s">
        <v>555</v>
      </c>
      <c r="H5" s="483" t="s">
        <v>556</v>
      </c>
      <c r="I5" s="483" t="s">
        <v>557</v>
      </c>
      <c r="J5" s="483" t="s">
        <v>558</v>
      </c>
      <c r="K5" s="483" t="s">
        <v>559</v>
      </c>
      <c r="L5" s="483" t="s">
        <v>560</v>
      </c>
      <c r="M5" s="483" t="s">
        <v>561</v>
      </c>
      <c r="N5" s="483" t="s">
        <v>562</v>
      </c>
      <c r="O5" s="483" t="s">
        <v>162</v>
      </c>
      <c r="P5" s="483"/>
      <c r="Q5" s="483" t="s">
        <v>563</v>
      </c>
      <c r="R5" s="483" t="s">
        <v>564</v>
      </c>
      <c r="S5" s="483" t="s">
        <v>565</v>
      </c>
      <c r="T5" s="483" t="s">
        <v>374</v>
      </c>
    </row>
    <row r="6" spans="1:20" ht="126" x14ac:dyDescent="0.25">
      <c r="A6" s="483"/>
      <c r="B6" s="483"/>
      <c r="C6" s="483"/>
      <c r="D6" s="483"/>
      <c r="E6" s="483"/>
      <c r="F6" s="483"/>
      <c r="G6" s="483"/>
      <c r="H6" s="483"/>
      <c r="I6" s="483"/>
      <c r="J6" s="483"/>
      <c r="K6" s="483"/>
      <c r="L6" s="483"/>
      <c r="M6" s="483"/>
      <c r="N6" s="483"/>
      <c r="O6" s="34" t="s">
        <v>586</v>
      </c>
      <c r="P6" s="34" t="s">
        <v>587</v>
      </c>
      <c r="Q6" s="483"/>
      <c r="R6" s="483"/>
      <c r="S6" s="483"/>
      <c r="T6" s="483"/>
    </row>
    <row r="7" spans="1:20" ht="15.75" x14ac:dyDescent="0.25">
      <c r="A7" s="34" t="s">
        <v>15</v>
      </c>
      <c r="B7" s="34" t="s">
        <v>16</v>
      </c>
      <c r="C7" s="34">
        <v>1</v>
      </c>
      <c r="D7" s="34">
        <v>2</v>
      </c>
      <c r="E7" s="34">
        <v>3</v>
      </c>
      <c r="F7" s="34">
        <v>4</v>
      </c>
      <c r="G7" s="34">
        <v>5</v>
      </c>
      <c r="H7" s="34">
        <v>6</v>
      </c>
      <c r="I7" s="34">
        <v>7</v>
      </c>
      <c r="J7" s="34">
        <v>8</v>
      </c>
      <c r="K7" s="34">
        <v>9</v>
      </c>
      <c r="L7" s="34">
        <v>10</v>
      </c>
      <c r="M7" s="34">
        <v>11</v>
      </c>
      <c r="N7" s="34">
        <v>12</v>
      </c>
      <c r="O7" s="34">
        <v>13</v>
      </c>
      <c r="P7" s="34">
        <v>14</v>
      </c>
      <c r="Q7" s="34">
        <v>15</v>
      </c>
      <c r="R7" s="34">
        <v>16</v>
      </c>
      <c r="S7" s="34">
        <v>17</v>
      </c>
      <c r="T7" s="34" t="s">
        <v>799</v>
      </c>
    </row>
    <row r="8" spans="1:20" ht="24" customHeight="1" x14ac:dyDescent="0.25">
      <c r="A8" s="34"/>
      <c r="B8" s="35" t="s">
        <v>133</v>
      </c>
      <c r="C8" s="34"/>
      <c r="D8" s="34"/>
      <c r="E8" s="34"/>
      <c r="F8" s="34"/>
      <c r="G8" s="34"/>
      <c r="H8" s="34"/>
      <c r="I8" s="34"/>
      <c r="J8" s="34"/>
      <c r="K8" s="34"/>
      <c r="L8" s="34"/>
      <c r="M8" s="34"/>
      <c r="N8" s="34"/>
      <c r="O8" s="34"/>
      <c r="P8" s="34"/>
      <c r="Q8" s="34"/>
      <c r="R8" s="34"/>
      <c r="S8" s="34"/>
      <c r="T8" s="34"/>
    </row>
    <row r="9" spans="1:20" ht="24" customHeight="1" x14ac:dyDescent="0.25">
      <c r="A9" s="34">
        <v>1</v>
      </c>
      <c r="B9" s="35" t="s">
        <v>166</v>
      </c>
      <c r="C9" s="33"/>
      <c r="D9" s="33"/>
      <c r="E9" s="33"/>
      <c r="F9" s="33"/>
      <c r="G9" s="33"/>
      <c r="H9" s="33"/>
      <c r="I9" s="33"/>
      <c r="J9" s="33"/>
      <c r="K9" s="33"/>
      <c r="L9" s="33"/>
      <c r="M9" s="33"/>
      <c r="N9" s="33"/>
      <c r="O9" s="33"/>
      <c r="P9" s="33"/>
      <c r="Q9" s="33"/>
      <c r="R9" s="33"/>
      <c r="S9" s="33"/>
      <c r="T9" s="33"/>
    </row>
    <row r="10" spans="1:20" ht="24" customHeight="1" x14ac:dyDescent="0.25">
      <c r="A10" s="34">
        <v>2</v>
      </c>
      <c r="B10" s="35" t="s">
        <v>167</v>
      </c>
      <c r="C10" s="33"/>
      <c r="D10" s="33"/>
      <c r="E10" s="33"/>
      <c r="F10" s="33"/>
      <c r="G10" s="33"/>
      <c r="H10" s="33"/>
      <c r="I10" s="33"/>
      <c r="J10" s="33"/>
      <c r="K10" s="33"/>
      <c r="L10" s="33"/>
      <c r="M10" s="33"/>
      <c r="N10" s="33"/>
      <c r="O10" s="33"/>
      <c r="P10" s="33"/>
      <c r="Q10" s="33"/>
      <c r="R10" s="33"/>
      <c r="S10" s="33"/>
      <c r="T10" s="33"/>
    </row>
    <row r="11" spans="1:20" ht="24" customHeight="1" x14ac:dyDescent="0.25">
      <c r="A11" s="34">
        <v>3</v>
      </c>
      <c r="B11" s="35" t="s">
        <v>800</v>
      </c>
      <c r="C11" s="33"/>
      <c r="D11" s="33"/>
      <c r="E11" s="33"/>
      <c r="F11" s="33"/>
      <c r="G11" s="33"/>
      <c r="H11" s="33"/>
      <c r="I11" s="33"/>
      <c r="J11" s="33"/>
      <c r="K11" s="33"/>
      <c r="L11" s="33"/>
      <c r="M11" s="33"/>
      <c r="N11" s="33"/>
      <c r="O11" s="33"/>
      <c r="P11" s="33"/>
      <c r="Q11" s="33"/>
      <c r="R11" s="33"/>
      <c r="S11" s="33"/>
      <c r="T11" s="33"/>
    </row>
    <row r="12" spans="1:20" ht="24" customHeight="1" x14ac:dyDescent="0.25">
      <c r="A12" s="34">
        <v>4</v>
      </c>
      <c r="B12" s="35" t="s">
        <v>610</v>
      </c>
      <c r="C12" s="33"/>
      <c r="D12" s="33"/>
      <c r="E12" s="33"/>
      <c r="F12" s="33"/>
      <c r="G12" s="33"/>
      <c r="H12" s="33"/>
      <c r="I12" s="33"/>
      <c r="J12" s="33"/>
      <c r="K12" s="33"/>
      <c r="L12" s="33"/>
      <c r="M12" s="33"/>
      <c r="N12" s="33"/>
      <c r="O12" s="33"/>
      <c r="P12" s="33"/>
      <c r="Q12" s="33"/>
      <c r="R12" s="33"/>
      <c r="S12" s="33"/>
      <c r="T12" s="33"/>
    </row>
  </sheetData>
  <mergeCells count="21">
    <mergeCell ref="T5:T6"/>
    <mergeCell ref="A2:T2"/>
    <mergeCell ref="A3:T3"/>
    <mergeCell ref="M5:M6"/>
    <mergeCell ref="N5:N6"/>
    <mergeCell ref="O5:P5"/>
    <mergeCell ref="Q5:Q6"/>
    <mergeCell ref="R5:R6"/>
    <mergeCell ref="S5:S6"/>
    <mergeCell ref="G5:G6"/>
    <mergeCell ref="H5:H6"/>
    <mergeCell ref="I5:I6"/>
    <mergeCell ref="J5:J6"/>
    <mergeCell ref="K5:K6"/>
    <mergeCell ref="L5:L6"/>
    <mergeCell ref="A5:A6"/>
    <mergeCell ref="B5:B6"/>
    <mergeCell ref="C5:C6"/>
    <mergeCell ref="D5:D6"/>
    <mergeCell ref="E5:E6"/>
    <mergeCell ref="F5:F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00B0F0"/>
  </sheetPr>
  <dimension ref="A1:T13"/>
  <sheetViews>
    <sheetView workbookViewId="0">
      <selection activeCell="M17" sqref="M17"/>
    </sheetView>
  </sheetViews>
  <sheetFormatPr defaultRowHeight="15" x14ac:dyDescent="0.25"/>
  <cols>
    <col min="1" max="1" width="6.140625" customWidth="1"/>
    <col min="2" max="2" width="23.7109375" customWidth="1"/>
    <col min="17" max="17" width="10.28515625" customWidth="1"/>
  </cols>
  <sheetData>
    <row r="1" spans="1:20" ht="15.75" x14ac:dyDescent="0.25">
      <c r="T1" s="30" t="s">
        <v>801</v>
      </c>
    </row>
    <row r="2" spans="1:20" ht="15.75" x14ac:dyDescent="0.25">
      <c r="A2" s="437" t="s">
        <v>802</v>
      </c>
      <c r="B2" s="437"/>
      <c r="C2" s="437"/>
      <c r="D2" s="437"/>
      <c r="E2" s="437"/>
      <c r="F2" s="437"/>
      <c r="G2" s="437"/>
      <c r="H2" s="437"/>
      <c r="I2" s="437"/>
      <c r="J2" s="437"/>
      <c r="K2" s="437"/>
      <c r="L2" s="437"/>
      <c r="M2" s="437"/>
      <c r="N2" s="437"/>
      <c r="O2" s="437"/>
      <c r="P2" s="437"/>
      <c r="Q2" s="437"/>
      <c r="R2" s="437"/>
      <c r="S2" s="437"/>
      <c r="T2" s="437"/>
    </row>
    <row r="3" spans="1:20" ht="15.75" x14ac:dyDescent="0.25">
      <c r="A3" s="437" t="s">
        <v>126</v>
      </c>
      <c r="B3" s="437"/>
      <c r="C3" s="437"/>
      <c r="D3" s="437"/>
      <c r="E3" s="437"/>
      <c r="F3" s="437"/>
      <c r="G3" s="437"/>
      <c r="H3" s="437"/>
      <c r="I3" s="437"/>
      <c r="J3" s="437"/>
      <c r="K3" s="437"/>
      <c r="L3" s="437"/>
      <c r="M3" s="437"/>
      <c r="N3" s="437"/>
      <c r="O3" s="437"/>
      <c r="P3" s="437"/>
      <c r="Q3" s="437"/>
      <c r="R3" s="437"/>
      <c r="S3" s="437"/>
      <c r="T3" s="437"/>
    </row>
    <row r="4" spans="1:20" ht="15.75" x14ac:dyDescent="0.25">
      <c r="T4" s="31" t="s">
        <v>56</v>
      </c>
    </row>
    <row r="5" spans="1:20" ht="15.75" x14ac:dyDescent="0.25">
      <c r="A5" s="483" t="s">
        <v>3</v>
      </c>
      <c r="B5" s="483" t="s">
        <v>161</v>
      </c>
      <c r="C5" s="483" t="s">
        <v>663</v>
      </c>
      <c r="D5" s="483" t="s">
        <v>750</v>
      </c>
      <c r="E5" s="483" t="s">
        <v>419</v>
      </c>
      <c r="F5" s="483" t="s">
        <v>420</v>
      </c>
      <c r="G5" s="483" t="s">
        <v>555</v>
      </c>
      <c r="H5" s="483" t="s">
        <v>556</v>
      </c>
      <c r="I5" s="483" t="s">
        <v>557</v>
      </c>
      <c r="J5" s="483" t="s">
        <v>558</v>
      </c>
      <c r="K5" s="483" t="s">
        <v>559</v>
      </c>
      <c r="L5" s="483" t="s">
        <v>560</v>
      </c>
      <c r="M5" s="483" t="s">
        <v>561</v>
      </c>
      <c r="N5" s="483" t="s">
        <v>562</v>
      </c>
      <c r="O5" s="483" t="s">
        <v>162</v>
      </c>
      <c r="P5" s="483"/>
      <c r="Q5" s="483" t="s">
        <v>563</v>
      </c>
      <c r="R5" s="483" t="s">
        <v>564</v>
      </c>
      <c r="S5" s="483" t="s">
        <v>565</v>
      </c>
      <c r="T5" s="483" t="s">
        <v>374</v>
      </c>
    </row>
    <row r="6" spans="1:20" ht="126" x14ac:dyDescent="0.25">
      <c r="A6" s="483"/>
      <c r="B6" s="483"/>
      <c r="C6" s="483"/>
      <c r="D6" s="483"/>
      <c r="E6" s="483"/>
      <c r="F6" s="483"/>
      <c r="G6" s="483"/>
      <c r="H6" s="483"/>
      <c r="I6" s="483"/>
      <c r="J6" s="483"/>
      <c r="K6" s="483"/>
      <c r="L6" s="483"/>
      <c r="M6" s="483"/>
      <c r="N6" s="483"/>
      <c r="O6" s="34" t="s">
        <v>586</v>
      </c>
      <c r="P6" s="34" t="s">
        <v>587</v>
      </c>
      <c r="Q6" s="483"/>
      <c r="R6" s="483"/>
      <c r="S6" s="483"/>
      <c r="T6" s="483"/>
    </row>
    <row r="7" spans="1:20" ht="15.75" x14ac:dyDescent="0.25">
      <c r="A7" s="34" t="s">
        <v>15</v>
      </c>
      <c r="B7" s="34" t="s">
        <v>16</v>
      </c>
      <c r="C7" s="34">
        <v>1</v>
      </c>
      <c r="D7" s="34">
        <v>2</v>
      </c>
      <c r="E7" s="34">
        <v>3</v>
      </c>
      <c r="F7" s="34">
        <v>4</v>
      </c>
      <c r="G7" s="34">
        <v>5</v>
      </c>
      <c r="H7" s="34">
        <v>6</v>
      </c>
      <c r="I7" s="34">
        <v>7</v>
      </c>
      <c r="J7" s="34">
        <v>8</v>
      </c>
      <c r="K7" s="34">
        <v>9</v>
      </c>
      <c r="L7" s="34">
        <v>10</v>
      </c>
      <c r="M7" s="34">
        <v>11</v>
      </c>
      <c r="N7" s="34">
        <v>12</v>
      </c>
      <c r="O7" s="34">
        <v>13</v>
      </c>
      <c r="P7" s="34">
        <v>14</v>
      </c>
      <c r="Q7" s="34">
        <v>15</v>
      </c>
      <c r="R7" s="34">
        <v>16</v>
      </c>
      <c r="S7" s="34">
        <v>17</v>
      </c>
      <c r="T7" s="34" t="s">
        <v>803</v>
      </c>
    </row>
    <row r="8" spans="1:20" ht="24" customHeight="1" x14ac:dyDescent="0.25">
      <c r="A8" s="34"/>
      <c r="B8" s="35" t="s">
        <v>133</v>
      </c>
      <c r="C8" s="34"/>
      <c r="D8" s="34"/>
      <c r="E8" s="34"/>
      <c r="F8" s="34"/>
      <c r="G8" s="34"/>
      <c r="H8" s="34"/>
      <c r="I8" s="34"/>
      <c r="J8" s="34"/>
      <c r="K8" s="34"/>
      <c r="L8" s="34"/>
      <c r="M8" s="34"/>
      <c r="N8" s="34"/>
      <c r="O8" s="34"/>
      <c r="P8" s="34"/>
      <c r="Q8" s="34"/>
      <c r="R8" s="34"/>
      <c r="S8" s="34"/>
      <c r="T8" s="34"/>
    </row>
    <row r="9" spans="1:20" ht="24" customHeight="1" x14ac:dyDescent="0.25">
      <c r="A9" s="34">
        <v>1</v>
      </c>
      <c r="B9" s="35" t="s">
        <v>166</v>
      </c>
      <c r="C9" s="33"/>
      <c r="D9" s="33"/>
      <c r="E9" s="33"/>
      <c r="F9" s="33"/>
      <c r="G9" s="33"/>
      <c r="H9" s="33"/>
      <c r="I9" s="33"/>
      <c r="J9" s="33"/>
      <c r="K9" s="33"/>
      <c r="L9" s="33"/>
      <c r="M9" s="33"/>
      <c r="N9" s="33"/>
      <c r="O9" s="33"/>
      <c r="P9" s="33"/>
      <c r="Q9" s="33"/>
      <c r="R9" s="33"/>
      <c r="S9" s="33"/>
      <c r="T9" s="33"/>
    </row>
    <row r="10" spans="1:20" ht="24" customHeight="1" x14ac:dyDescent="0.25">
      <c r="A10" s="34">
        <v>2</v>
      </c>
      <c r="B10" s="35" t="s">
        <v>167</v>
      </c>
      <c r="C10" s="33"/>
      <c r="D10" s="33"/>
      <c r="E10" s="33"/>
      <c r="F10" s="33"/>
      <c r="G10" s="33"/>
      <c r="H10" s="33"/>
      <c r="I10" s="33"/>
      <c r="J10" s="33"/>
      <c r="K10" s="33"/>
      <c r="L10" s="33"/>
      <c r="M10" s="33"/>
      <c r="N10" s="33"/>
      <c r="O10" s="33"/>
      <c r="P10" s="33"/>
      <c r="Q10" s="33"/>
      <c r="R10" s="33"/>
      <c r="S10" s="33"/>
      <c r="T10" s="33"/>
    </row>
    <row r="11" spans="1:20" ht="24" customHeight="1" x14ac:dyDescent="0.25">
      <c r="A11" s="34">
        <v>3</v>
      </c>
      <c r="B11" s="35" t="s">
        <v>800</v>
      </c>
      <c r="C11" s="33"/>
      <c r="D11" s="33"/>
      <c r="E11" s="33"/>
      <c r="F11" s="33"/>
      <c r="G11" s="33"/>
      <c r="H11" s="33"/>
      <c r="I11" s="33"/>
      <c r="J11" s="33"/>
      <c r="K11" s="33"/>
      <c r="L11" s="33"/>
      <c r="M11" s="33"/>
      <c r="N11" s="33"/>
      <c r="O11" s="33"/>
      <c r="P11" s="33"/>
      <c r="Q11" s="33"/>
      <c r="R11" s="33"/>
      <c r="S11" s="33"/>
      <c r="T11" s="33"/>
    </row>
    <row r="12" spans="1:20" ht="24" customHeight="1" x14ac:dyDescent="0.25">
      <c r="A12" s="34">
        <v>4</v>
      </c>
      <c r="B12" s="35" t="s">
        <v>610</v>
      </c>
      <c r="C12" s="33"/>
      <c r="D12" s="33"/>
      <c r="E12" s="33"/>
      <c r="F12" s="33"/>
      <c r="G12" s="33"/>
      <c r="H12" s="33"/>
      <c r="I12" s="33"/>
      <c r="J12" s="33"/>
      <c r="K12" s="33"/>
      <c r="L12" s="33"/>
      <c r="M12" s="33"/>
      <c r="N12" s="33"/>
      <c r="O12" s="33"/>
      <c r="P12" s="33"/>
      <c r="Q12" s="33"/>
      <c r="R12" s="33"/>
      <c r="S12" s="33"/>
      <c r="T12" s="33"/>
    </row>
    <row r="13" spans="1:20" ht="24" customHeight="1" x14ac:dyDescent="0.25"/>
  </sheetData>
  <mergeCells count="21">
    <mergeCell ref="T5:T6"/>
    <mergeCell ref="A2:T2"/>
    <mergeCell ref="A3:T3"/>
    <mergeCell ref="M5:M6"/>
    <mergeCell ref="N5:N6"/>
    <mergeCell ref="O5:P5"/>
    <mergeCell ref="Q5:Q6"/>
    <mergeCell ref="R5:R6"/>
    <mergeCell ref="S5:S6"/>
    <mergeCell ref="G5:G6"/>
    <mergeCell ref="H5:H6"/>
    <mergeCell ref="I5:I6"/>
    <mergeCell ref="J5:J6"/>
    <mergeCell ref="K5:K6"/>
    <mergeCell ref="L5:L6"/>
    <mergeCell ref="A5:A6"/>
    <mergeCell ref="B5:B6"/>
    <mergeCell ref="C5:C6"/>
    <mergeCell ref="D5:D6"/>
    <mergeCell ref="E5:E6"/>
    <mergeCell ref="F5:F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00B0F0"/>
  </sheetPr>
  <dimension ref="A1:J12"/>
  <sheetViews>
    <sheetView workbookViewId="0">
      <selection activeCell="M17" sqref="M17"/>
    </sheetView>
  </sheetViews>
  <sheetFormatPr defaultRowHeight="15" x14ac:dyDescent="0.25"/>
  <cols>
    <col min="1" max="1" width="6.7109375" customWidth="1"/>
    <col min="2" max="2" width="24.28515625" customWidth="1"/>
    <col min="3" max="10" width="10.7109375" customWidth="1"/>
  </cols>
  <sheetData>
    <row r="1" spans="1:10" ht="15.75" x14ac:dyDescent="0.25">
      <c r="J1" s="30" t="s">
        <v>804</v>
      </c>
    </row>
    <row r="2" spans="1:10" ht="41.25" customHeight="1" x14ac:dyDescent="0.25">
      <c r="A2" s="482" t="s">
        <v>805</v>
      </c>
      <c r="B2" s="482"/>
      <c r="C2" s="482"/>
      <c r="D2" s="482"/>
      <c r="E2" s="482"/>
      <c r="F2" s="482"/>
      <c r="G2" s="482"/>
      <c r="H2" s="482"/>
      <c r="I2" s="482"/>
      <c r="J2" s="482"/>
    </row>
    <row r="3" spans="1:10" ht="15.75" x14ac:dyDescent="0.25">
      <c r="A3" s="482" t="s">
        <v>126</v>
      </c>
      <c r="B3" s="482"/>
      <c r="C3" s="482"/>
      <c r="D3" s="482"/>
      <c r="E3" s="482"/>
      <c r="F3" s="482"/>
      <c r="G3" s="482"/>
      <c r="H3" s="482"/>
      <c r="I3" s="482"/>
      <c r="J3" s="482"/>
    </row>
    <row r="4" spans="1:10" ht="15.75" x14ac:dyDescent="0.25">
      <c r="J4" s="31" t="s">
        <v>56</v>
      </c>
    </row>
    <row r="5" spans="1:10" ht="15.75" x14ac:dyDescent="0.25">
      <c r="A5" s="483" t="s">
        <v>3</v>
      </c>
      <c r="B5" s="483" t="s">
        <v>161</v>
      </c>
      <c r="C5" s="483" t="s">
        <v>806</v>
      </c>
      <c r="D5" s="483" t="s">
        <v>523</v>
      </c>
      <c r="E5" s="483"/>
      <c r="F5" s="483"/>
      <c r="G5" s="483" t="s">
        <v>807</v>
      </c>
      <c r="H5" s="483" t="s">
        <v>808</v>
      </c>
      <c r="I5" s="483" t="s">
        <v>162</v>
      </c>
      <c r="J5" s="483"/>
    </row>
    <row r="6" spans="1:10" ht="63" x14ac:dyDescent="0.25">
      <c r="A6" s="483"/>
      <c r="B6" s="483"/>
      <c r="C6" s="483"/>
      <c r="D6" s="34" t="s">
        <v>809</v>
      </c>
      <c r="E6" s="34" t="s">
        <v>810</v>
      </c>
      <c r="F6" s="34" t="s">
        <v>811</v>
      </c>
      <c r="G6" s="483"/>
      <c r="H6" s="483"/>
      <c r="I6" s="34" t="s">
        <v>812</v>
      </c>
      <c r="J6" s="34" t="s">
        <v>813</v>
      </c>
    </row>
    <row r="7" spans="1:10" ht="15.75" x14ac:dyDescent="0.25">
      <c r="A7" s="34" t="s">
        <v>15</v>
      </c>
      <c r="B7" s="34" t="s">
        <v>16</v>
      </c>
      <c r="C7" s="34" t="s">
        <v>814</v>
      </c>
      <c r="D7" s="34">
        <v>2</v>
      </c>
      <c r="E7" s="34">
        <v>3</v>
      </c>
      <c r="F7" s="34">
        <v>4</v>
      </c>
      <c r="G7" s="34">
        <v>5</v>
      </c>
      <c r="H7" s="34" t="s">
        <v>815</v>
      </c>
      <c r="I7" s="34">
        <v>7</v>
      </c>
      <c r="J7" s="34">
        <v>8</v>
      </c>
    </row>
    <row r="8" spans="1:10" ht="24.75" customHeight="1" x14ac:dyDescent="0.25">
      <c r="A8" s="34"/>
      <c r="B8" s="35" t="s">
        <v>133</v>
      </c>
      <c r="C8" s="34"/>
      <c r="D8" s="34"/>
      <c r="E8" s="34"/>
      <c r="F8" s="34"/>
      <c r="G8" s="34"/>
      <c r="H8" s="34"/>
      <c r="I8" s="34"/>
      <c r="J8" s="34"/>
    </row>
    <row r="9" spans="1:10" ht="24.75" customHeight="1" x14ac:dyDescent="0.25">
      <c r="A9" s="34">
        <v>1</v>
      </c>
      <c r="B9" s="35" t="s">
        <v>166</v>
      </c>
      <c r="C9" s="33"/>
      <c r="D9" s="33"/>
      <c r="E9" s="33"/>
      <c r="F9" s="33"/>
      <c r="G9" s="33"/>
      <c r="H9" s="33"/>
      <c r="I9" s="33"/>
      <c r="J9" s="33"/>
    </row>
    <row r="10" spans="1:10" ht="24.75" customHeight="1" x14ac:dyDescent="0.25">
      <c r="A10" s="34">
        <v>2</v>
      </c>
      <c r="B10" s="35" t="s">
        <v>167</v>
      </c>
      <c r="C10" s="33"/>
      <c r="D10" s="33"/>
      <c r="E10" s="33"/>
      <c r="F10" s="33"/>
      <c r="G10" s="33"/>
      <c r="H10" s="33"/>
      <c r="I10" s="33"/>
      <c r="J10" s="33"/>
    </row>
    <row r="11" spans="1:10" ht="24.75" customHeight="1" x14ac:dyDescent="0.25">
      <c r="A11" s="34">
        <v>3</v>
      </c>
      <c r="B11" s="35" t="s">
        <v>588</v>
      </c>
      <c r="C11" s="33"/>
      <c r="D11" s="33"/>
      <c r="E11" s="33"/>
      <c r="F11" s="33"/>
      <c r="G11" s="33"/>
      <c r="H11" s="33"/>
      <c r="I11" s="33"/>
      <c r="J11" s="33"/>
    </row>
    <row r="12" spans="1:10" ht="24.75" customHeight="1" x14ac:dyDescent="0.25">
      <c r="A12" s="34"/>
      <c r="B12" s="35"/>
      <c r="C12" s="33"/>
      <c r="D12" s="33"/>
      <c r="E12" s="33"/>
      <c r="F12" s="33"/>
      <c r="G12" s="33"/>
      <c r="H12" s="33"/>
      <c r="I12" s="33"/>
      <c r="J12" s="33"/>
    </row>
  </sheetData>
  <mergeCells count="9">
    <mergeCell ref="I5:J5"/>
    <mergeCell ref="A2:J2"/>
    <mergeCell ref="A3:J3"/>
    <mergeCell ref="A5:A6"/>
    <mergeCell ref="B5:B6"/>
    <mergeCell ref="C5:C6"/>
    <mergeCell ref="D5:F5"/>
    <mergeCell ref="G5:G6"/>
    <mergeCell ref="H5:H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rgb="FF00B0F0"/>
  </sheetPr>
  <dimension ref="A1:S31"/>
  <sheetViews>
    <sheetView workbookViewId="0">
      <selection activeCell="M17" sqref="M17"/>
    </sheetView>
  </sheetViews>
  <sheetFormatPr defaultRowHeight="15" x14ac:dyDescent="0.25"/>
  <cols>
    <col min="1" max="1" width="6.28515625" customWidth="1"/>
    <col min="2" max="2" width="19.140625" customWidth="1"/>
    <col min="9" max="9" width="10.28515625" customWidth="1"/>
    <col min="12" max="12" width="9.5703125" customWidth="1"/>
  </cols>
  <sheetData>
    <row r="1" spans="1:19" ht="15.75" x14ac:dyDescent="0.25">
      <c r="S1" s="30" t="s">
        <v>816</v>
      </c>
    </row>
    <row r="2" spans="1:19" ht="15.75" x14ac:dyDescent="0.25">
      <c r="A2" s="482" t="s">
        <v>817</v>
      </c>
      <c r="B2" s="482"/>
      <c r="C2" s="482"/>
      <c r="D2" s="482"/>
      <c r="E2" s="482"/>
      <c r="F2" s="482"/>
      <c r="G2" s="482"/>
      <c r="H2" s="482"/>
      <c r="I2" s="482"/>
      <c r="J2" s="482"/>
      <c r="K2" s="482"/>
      <c r="L2" s="482"/>
      <c r="M2" s="482"/>
      <c r="N2" s="482"/>
      <c r="O2" s="482"/>
      <c r="P2" s="482"/>
      <c r="Q2" s="482"/>
      <c r="R2" s="482"/>
      <c r="S2" s="482"/>
    </row>
    <row r="3" spans="1:19" ht="15.75" x14ac:dyDescent="0.25">
      <c r="A3" s="482" t="s">
        <v>512</v>
      </c>
      <c r="B3" s="482"/>
      <c r="C3" s="482"/>
      <c r="D3" s="482"/>
      <c r="E3" s="482"/>
      <c r="F3" s="482"/>
      <c r="G3" s="482"/>
      <c r="H3" s="482"/>
      <c r="I3" s="482"/>
      <c r="J3" s="482"/>
      <c r="K3" s="482"/>
      <c r="L3" s="482"/>
      <c r="M3" s="482"/>
      <c r="N3" s="482"/>
      <c r="O3" s="482"/>
      <c r="P3" s="482"/>
      <c r="Q3" s="482"/>
      <c r="R3" s="482"/>
      <c r="S3" s="482"/>
    </row>
    <row r="4" spans="1:19" ht="15.75" x14ac:dyDescent="0.25">
      <c r="S4" s="31" t="s">
        <v>56</v>
      </c>
    </row>
    <row r="5" spans="1:19" ht="15.75" x14ac:dyDescent="0.25">
      <c r="A5" s="483" t="s">
        <v>3</v>
      </c>
      <c r="B5" s="483" t="s">
        <v>522</v>
      </c>
      <c r="C5" s="483" t="s">
        <v>818</v>
      </c>
      <c r="D5" s="483"/>
      <c r="E5" s="483"/>
      <c r="F5" s="483" t="s">
        <v>750</v>
      </c>
      <c r="G5" s="483"/>
      <c r="H5" s="483"/>
      <c r="I5" s="483"/>
      <c r="J5" s="483"/>
      <c r="K5" s="483"/>
      <c r="L5" s="483"/>
      <c r="M5" s="483"/>
      <c r="N5" s="483"/>
      <c r="O5" s="483"/>
      <c r="P5" s="483"/>
      <c r="Q5" s="483" t="s">
        <v>374</v>
      </c>
      <c r="R5" s="483"/>
      <c r="S5" s="483"/>
    </row>
    <row r="6" spans="1:19" ht="15.75" x14ac:dyDescent="0.25">
      <c r="A6" s="483"/>
      <c r="B6" s="483"/>
      <c r="C6" s="483" t="s">
        <v>130</v>
      </c>
      <c r="D6" s="483" t="s">
        <v>367</v>
      </c>
      <c r="E6" s="483" t="s">
        <v>149</v>
      </c>
      <c r="F6" s="483" t="s">
        <v>130</v>
      </c>
      <c r="G6" s="483" t="s">
        <v>367</v>
      </c>
      <c r="H6" s="483"/>
      <c r="I6" s="483"/>
      <c r="J6" s="483" t="s">
        <v>96</v>
      </c>
      <c r="K6" s="483"/>
      <c r="L6" s="483"/>
      <c r="M6" s="483" t="s">
        <v>819</v>
      </c>
      <c r="N6" s="483"/>
      <c r="O6" s="483"/>
      <c r="P6" s="483" t="s">
        <v>251</v>
      </c>
      <c r="Q6" s="483" t="s">
        <v>130</v>
      </c>
      <c r="R6" s="483" t="s">
        <v>367</v>
      </c>
      <c r="S6" s="483" t="s">
        <v>149</v>
      </c>
    </row>
    <row r="7" spans="1:19" ht="15.75" x14ac:dyDescent="0.25">
      <c r="A7" s="483"/>
      <c r="B7" s="483"/>
      <c r="C7" s="483"/>
      <c r="D7" s="483"/>
      <c r="E7" s="483"/>
      <c r="F7" s="483"/>
      <c r="G7" s="483" t="s">
        <v>130</v>
      </c>
      <c r="H7" s="483" t="s">
        <v>162</v>
      </c>
      <c r="I7" s="483"/>
      <c r="J7" s="483" t="s">
        <v>130</v>
      </c>
      <c r="K7" s="483" t="s">
        <v>162</v>
      </c>
      <c r="L7" s="483"/>
      <c r="M7" s="483" t="s">
        <v>130</v>
      </c>
      <c r="N7" s="483" t="s">
        <v>162</v>
      </c>
      <c r="O7" s="483"/>
      <c r="P7" s="483"/>
      <c r="Q7" s="483"/>
      <c r="R7" s="483"/>
      <c r="S7" s="483"/>
    </row>
    <row r="8" spans="1:19" ht="78.75" x14ac:dyDescent="0.25">
      <c r="A8" s="483"/>
      <c r="B8" s="483"/>
      <c r="C8" s="483"/>
      <c r="D8" s="483"/>
      <c r="E8" s="483"/>
      <c r="F8" s="483"/>
      <c r="G8" s="483"/>
      <c r="H8" s="34" t="s">
        <v>820</v>
      </c>
      <c r="I8" s="34" t="s">
        <v>420</v>
      </c>
      <c r="J8" s="483"/>
      <c r="K8" s="34" t="s">
        <v>820</v>
      </c>
      <c r="L8" s="34" t="s">
        <v>667</v>
      </c>
      <c r="M8" s="483"/>
      <c r="N8" s="34" t="s">
        <v>367</v>
      </c>
      <c r="O8" s="34" t="s">
        <v>96</v>
      </c>
      <c r="P8" s="483"/>
      <c r="Q8" s="483"/>
      <c r="R8" s="483"/>
      <c r="S8" s="483"/>
    </row>
    <row r="9" spans="1:19" ht="15.75" x14ac:dyDescent="0.25">
      <c r="A9" s="34" t="s">
        <v>15</v>
      </c>
      <c r="B9" s="34" t="s">
        <v>16</v>
      </c>
      <c r="C9" s="34">
        <v>1</v>
      </c>
      <c r="D9" s="34">
        <v>2</v>
      </c>
      <c r="E9" s="34">
        <v>3</v>
      </c>
      <c r="F9" s="34">
        <v>4</v>
      </c>
      <c r="G9" s="34">
        <v>5</v>
      </c>
      <c r="H9" s="34">
        <v>6</v>
      </c>
      <c r="I9" s="34">
        <v>7</v>
      </c>
      <c r="J9" s="34">
        <v>8</v>
      </c>
      <c r="K9" s="34">
        <v>9</v>
      </c>
      <c r="L9" s="34">
        <v>10</v>
      </c>
      <c r="M9" s="34">
        <v>11</v>
      </c>
      <c r="N9" s="34">
        <v>12</v>
      </c>
      <c r="O9" s="34">
        <v>13</v>
      </c>
      <c r="P9" s="34">
        <v>14</v>
      </c>
      <c r="Q9" s="34" t="s">
        <v>821</v>
      </c>
      <c r="R9" s="34" t="s">
        <v>822</v>
      </c>
      <c r="S9" s="34">
        <v>17</v>
      </c>
    </row>
    <row r="10" spans="1:19" ht="15.75" x14ac:dyDescent="0.25">
      <c r="A10" s="35"/>
      <c r="B10" s="35" t="s">
        <v>133</v>
      </c>
      <c r="C10" s="33"/>
      <c r="D10" s="33"/>
      <c r="E10" s="33"/>
      <c r="F10" s="33"/>
      <c r="G10" s="33"/>
      <c r="H10" s="33"/>
      <c r="I10" s="33"/>
      <c r="J10" s="33"/>
      <c r="K10" s="33"/>
      <c r="L10" s="33"/>
      <c r="M10" s="33"/>
      <c r="N10" s="33"/>
      <c r="O10" s="33"/>
      <c r="P10" s="33"/>
      <c r="Q10" s="33"/>
      <c r="R10" s="33"/>
      <c r="S10" s="33"/>
    </row>
    <row r="11" spans="1:19" ht="15.75" x14ac:dyDescent="0.25">
      <c r="A11" s="33">
        <v>1</v>
      </c>
      <c r="B11" s="36" t="s">
        <v>169</v>
      </c>
      <c r="C11" s="33"/>
      <c r="D11" s="33"/>
      <c r="E11" s="33"/>
      <c r="F11" s="33"/>
      <c r="G11" s="33"/>
      <c r="H11" s="33"/>
      <c r="I11" s="33"/>
      <c r="J11" s="33"/>
      <c r="K11" s="33"/>
      <c r="L11" s="33"/>
      <c r="M11" s="33"/>
      <c r="N11" s="33"/>
      <c r="O11" s="33"/>
      <c r="P11" s="33"/>
      <c r="Q11" s="33"/>
      <c r="R11" s="33"/>
      <c r="S11" s="33"/>
    </row>
    <row r="12" spans="1:19" ht="15.75" x14ac:dyDescent="0.25">
      <c r="A12" s="33">
        <v>2</v>
      </c>
      <c r="B12" s="36" t="s">
        <v>170</v>
      </c>
      <c r="C12" s="33"/>
      <c r="D12" s="33"/>
      <c r="E12" s="33"/>
      <c r="F12" s="33"/>
      <c r="G12" s="33"/>
      <c r="H12" s="33"/>
      <c r="I12" s="33"/>
      <c r="J12" s="33"/>
      <c r="K12" s="33"/>
      <c r="L12" s="33"/>
      <c r="M12" s="33"/>
      <c r="N12" s="33"/>
      <c r="O12" s="33"/>
      <c r="P12" s="33"/>
      <c r="Q12" s="33"/>
      <c r="R12" s="33"/>
      <c r="S12" s="33"/>
    </row>
    <row r="13" spans="1:19" ht="15.75" x14ac:dyDescent="0.25">
      <c r="A13" s="33">
        <v>3</v>
      </c>
      <c r="B13" s="36" t="s">
        <v>609</v>
      </c>
      <c r="C13" s="33"/>
      <c r="D13" s="33"/>
      <c r="E13" s="33"/>
      <c r="F13" s="33"/>
      <c r="G13" s="33"/>
      <c r="H13" s="33"/>
      <c r="I13" s="33"/>
      <c r="J13" s="33"/>
      <c r="K13" s="33"/>
      <c r="L13" s="33"/>
      <c r="M13" s="33"/>
      <c r="N13" s="33"/>
      <c r="O13" s="33"/>
      <c r="P13" s="33"/>
      <c r="Q13" s="33"/>
      <c r="R13" s="33"/>
      <c r="S13" s="33"/>
    </row>
    <row r="14" spans="1:19" ht="15.75" x14ac:dyDescent="0.25">
      <c r="A14" s="33">
        <v>4</v>
      </c>
      <c r="B14" s="36" t="s">
        <v>172</v>
      </c>
      <c r="C14" s="33"/>
      <c r="D14" s="33"/>
      <c r="E14" s="33"/>
      <c r="F14" s="33"/>
      <c r="G14" s="33"/>
      <c r="H14" s="33"/>
      <c r="I14" s="33"/>
      <c r="J14" s="33"/>
      <c r="K14" s="33"/>
      <c r="L14" s="33"/>
      <c r="M14" s="33"/>
      <c r="N14" s="33"/>
      <c r="O14" s="33"/>
      <c r="P14" s="33"/>
      <c r="Q14" s="33"/>
      <c r="R14" s="33"/>
      <c r="S14" s="33"/>
    </row>
    <row r="15" spans="1:19" ht="15.75" x14ac:dyDescent="0.25">
      <c r="A15" s="33">
        <v>5</v>
      </c>
      <c r="B15" s="36" t="s">
        <v>198</v>
      </c>
      <c r="C15" s="33"/>
      <c r="D15" s="33"/>
      <c r="E15" s="33"/>
      <c r="F15" s="33"/>
      <c r="G15" s="33"/>
      <c r="H15" s="33"/>
      <c r="I15" s="33"/>
      <c r="J15" s="33"/>
      <c r="K15" s="33"/>
      <c r="L15" s="33"/>
      <c r="M15" s="33"/>
      <c r="N15" s="33"/>
      <c r="O15" s="33"/>
      <c r="P15" s="33"/>
      <c r="Q15" s="33"/>
      <c r="R15" s="33"/>
      <c r="S15" s="33"/>
    </row>
    <row r="16" spans="1:19" ht="15.75" x14ac:dyDescent="0.25">
      <c r="A16" s="33">
        <v>6</v>
      </c>
      <c r="B16" s="36" t="s">
        <v>174</v>
      </c>
      <c r="C16" s="33"/>
      <c r="D16" s="33"/>
      <c r="E16" s="33"/>
      <c r="F16" s="33"/>
      <c r="G16" s="33"/>
      <c r="H16" s="33"/>
      <c r="I16" s="33"/>
      <c r="J16" s="33"/>
      <c r="K16" s="33"/>
      <c r="L16" s="33"/>
      <c r="M16" s="33"/>
      <c r="N16" s="33"/>
      <c r="O16" s="33"/>
      <c r="P16" s="33"/>
      <c r="Q16" s="33"/>
      <c r="R16" s="33"/>
      <c r="S16" s="33"/>
    </row>
    <row r="17" spans="1:19" ht="15.75" x14ac:dyDescent="0.25">
      <c r="A17" s="33">
        <v>7</v>
      </c>
      <c r="B17" s="36" t="s">
        <v>175</v>
      </c>
      <c r="C17" s="33"/>
      <c r="D17" s="33"/>
      <c r="E17" s="33"/>
      <c r="F17" s="33"/>
      <c r="G17" s="33"/>
      <c r="H17" s="33"/>
      <c r="I17" s="33"/>
      <c r="J17" s="33"/>
      <c r="K17" s="33"/>
      <c r="L17" s="33"/>
      <c r="M17" s="33"/>
      <c r="N17" s="33"/>
      <c r="O17" s="33"/>
      <c r="P17" s="33"/>
      <c r="Q17" s="33"/>
      <c r="R17" s="33"/>
      <c r="S17" s="33"/>
    </row>
    <row r="18" spans="1:19" ht="15.75" x14ac:dyDescent="0.25">
      <c r="A18" s="33">
        <v>8</v>
      </c>
      <c r="B18" s="36" t="s">
        <v>611</v>
      </c>
      <c r="C18" s="33"/>
      <c r="D18" s="33"/>
      <c r="E18" s="33"/>
      <c r="F18" s="33"/>
      <c r="G18" s="33"/>
      <c r="H18" s="33"/>
      <c r="I18" s="33"/>
      <c r="J18" s="33"/>
      <c r="K18" s="33"/>
      <c r="L18" s="33"/>
      <c r="M18" s="33"/>
      <c r="N18" s="33"/>
      <c r="O18" s="33"/>
      <c r="P18" s="33"/>
      <c r="Q18" s="33"/>
      <c r="R18" s="33"/>
      <c r="S18" s="33"/>
    </row>
    <row r="19" spans="1:19" ht="15.75" x14ac:dyDescent="0.25">
      <c r="A19" s="33">
        <v>9</v>
      </c>
      <c r="B19" s="36" t="s">
        <v>198</v>
      </c>
      <c r="C19" s="33"/>
      <c r="D19" s="33"/>
      <c r="E19" s="33"/>
      <c r="F19" s="33"/>
      <c r="G19" s="33"/>
      <c r="H19" s="33"/>
      <c r="I19" s="33"/>
      <c r="J19" s="33"/>
      <c r="K19" s="33"/>
      <c r="L19" s="33"/>
      <c r="M19" s="33"/>
      <c r="N19" s="33"/>
      <c r="O19" s="33"/>
      <c r="P19" s="33"/>
      <c r="Q19" s="33"/>
      <c r="R19" s="33"/>
      <c r="S19" s="33"/>
    </row>
    <row r="20" spans="1:19" ht="15.75" x14ac:dyDescent="0.25">
      <c r="A20" s="32" t="s">
        <v>649</v>
      </c>
    </row>
    <row r="21" spans="1:19" s="43" customFormat="1" ht="15.75" x14ac:dyDescent="0.25">
      <c r="A21" s="38" t="s">
        <v>825</v>
      </c>
    </row>
    <row r="22" spans="1:19" ht="15.75" x14ac:dyDescent="0.25">
      <c r="A22" s="38" t="s">
        <v>823</v>
      </c>
    </row>
    <row r="23" spans="1:19" ht="15.75" x14ac:dyDescent="0.25">
      <c r="A23" s="38" t="s">
        <v>824</v>
      </c>
    </row>
    <row r="24" spans="1:19" x14ac:dyDescent="0.25">
      <c r="A24" s="46"/>
    </row>
    <row r="25" spans="1:19" x14ac:dyDescent="0.25">
      <c r="A25" s="46"/>
    </row>
    <row r="26" spans="1:19" x14ac:dyDescent="0.25">
      <c r="A26" s="46"/>
    </row>
    <row r="27" spans="1:19" x14ac:dyDescent="0.25">
      <c r="A27" s="46"/>
    </row>
    <row r="28" spans="1:19" x14ac:dyDescent="0.25">
      <c r="A28" s="46"/>
    </row>
    <row r="29" spans="1:19" x14ac:dyDescent="0.25">
      <c r="A29" s="46"/>
    </row>
    <row r="30" spans="1:19" x14ac:dyDescent="0.25">
      <c r="A30" s="46"/>
    </row>
    <row r="31" spans="1:19" x14ac:dyDescent="0.25">
      <c r="A31" s="46"/>
    </row>
  </sheetData>
  <mergeCells count="24">
    <mergeCell ref="A2:S2"/>
    <mergeCell ref="A3:S3"/>
    <mergeCell ref="G7:G8"/>
    <mergeCell ref="H7:I7"/>
    <mergeCell ref="J7:J8"/>
    <mergeCell ref="K7:L7"/>
    <mergeCell ref="M7:M8"/>
    <mergeCell ref="N7:O7"/>
    <mergeCell ref="J6:L6"/>
    <mergeCell ref="M6:O6"/>
    <mergeCell ref="P6:P8"/>
    <mergeCell ref="Q6:Q8"/>
    <mergeCell ref="R6:R8"/>
    <mergeCell ref="S6:S8"/>
    <mergeCell ref="A5:A8"/>
    <mergeCell ref="B5:B8"/>
    <mergeCell ref="C5:E5"/>
    <mergeCell ref="F5:P5"/>
    <mergeCell ref="Q5:S5"/>
    <mergeCell ref="C6:C8"/>
    <mergeCell ref="D6:D8"/>
    <mergeCell ref="E6:E8"/>
    <mergeCell ref="F6:F8"/>
    <mergeCell ref="G6:I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00B0F0"/>
  </sheetPr>
  <dimension ref="A1:Z24"/>
  <sheetViews>
    <sheetView workbookViewId="0">
      <selection activeCell="M17" sqref="M17"/>
    </sheetView>
  </sheetViews>
  <sheetFormatPr defaultRowHeight="15" x14ac:dyDescent="0.25"/>
  <cols>
    <col min="1" max="1" width="6.28515625" customWidth="1"/>
    <col min="2" max="2" width="22.5703125" customWidth="1"/>
  </cols>
  <sheetData>
    <row r="1" spans="1:26" ht="15.75" x14ac:dyDescent="0.25">
      <c r="Z1" s="30" t="s">
        <v>826</v>
      </c>
    </row>
    <row r="2" spans="1:26" ht="15.75" x14ac:dyDescent="0.25">
      <c r="A2" s="482" t="s">
        <v>827</v>
      </c>
      <c r="B2" s="482"/>
      <c r="C2" s="482"/>
      <c r="D2" s="482"/>
      <c r="E2" s="482"/>
      <c r="F2" s="482"/>
      <c r="G2" s="482"/>
      <c r="H2" s="482"/>
      <c r="I2" s="482"/>
      <c r="J2" s="482"/>
      <c r="K2" s="482"/>
      <c r="L2" s="482"/>
      <c r="M2" s="482"/>
      <c r="N2" s="482"/>
      <c r="O2" s="482"/>
      <c r="P2" s="482"/>
      <c r="Q2" s="482"/>
      <c r="R2" s="482"/>
      <c r="S2" s="482"/>
      <c r="T2" s="482"/>
      <c r="U2" s="482"/>
      <c r="V2" s="482"/>
      <c r="W2" s="482"/>
      <c r="X2" s="482"/>
      <c r="Y2" s="482"/>
      <c r="Z2" s="482"/>
    </row>
    <row r="3" spans="1:26" ht="15.75" x14ac:dyDescent="0.25">
      <c r="A3" s="482" t="s">
        <v>512</v>
      </c>
      <c r="B3" s="482"/>
      <c r="C3" s="482"/>
      <c r="D3" s="482"/>
      <c r="E3" s="482"/>
      <c r="F3" s="482"/>
      <c r="G3" s="482"/>
      <c r="H3" s="482"/>
      <c r="I3" s="482"/>
      <c r="J3" s="482"/>
      <c r="K3" s="482"/>
      <c r="L3" s="482"/>
      <c r="M3" s="482"/>
      <c r="N3" s="482"/>
      <c r="O3" s="482"/>
      <c r="P3" s="482"/>
      <c r="Q3" s="482"/>
      <c r="R3" s="482"/>
      <c r="S3" s="482"/>
      <c r="T3" s="482"/>
      <c r="U3" s="482"/>
      <c r="V3" s="482"/>
      <c r="W3" s="482"/>
      <c r="X3" s="482"/>
      <c r="Y3" s="482"/>
      <c r="Z3" s="482"/>
    </row>
    <row r="4" spans="1:26" ht="15.75" x14ac:dyDescent="0.25">
      <c r="Z4" s="31" t="s">
        <v>56</v>
      </c>
    </row>
    <row r="5" spans="1:26" ht="15.75" x14ac:dyDescent="0.25">
      <c r="A5" s="483" t="s">
        <v>3</v>
      </c>
      <c r="B5" s="483" t="s">
        <v>522</v>
      </c>
      <c r="C5" s="483" t="s">
        <v>663</v>
      </c>
      <c r="D5" s="483"/>
      <c r="E5" s="483"/>
      <c r="F5" s="483"/>
      <c r="G5" s="483"/>
      <c r="H5" s="483"/>
      <c r="I5" s="483"/>
      <c r="J5" s="483"/>
      <c r="K5" s="483" t="s">
        <v>750</v>
      </c>
      <c r="L5" s="483"/>
      <c r="M5" s="483"/>
      <c r="N5" s="483"/>
      <c r="O5" s="483"/>
      <c r="P5" s="483"/>
      <c r="Q5" s="483"/>
      <c r="R5" s="483"/>
      <c r="S5" s="483" t="s">
        <v>828</v>
      </c>
      <c r="T5" s="483"/>
      <c r="U5" s="483"/>
      <c r="V5" s="483"/>
      <c r="W5" s="483"/>
      <c r="X5" s="483"/>
      <c r="Y5" s="483"/>
      <c r="Z5" s="483"/>
    </row>
    <row r="6" spans="1:26" ht="21" customHeight="1" x14ac:dyDescent="0.25">
      <c r="A6" s="483"/>
      <c r="B6" s="483"/>
      <c r="C6" s="483" t="s">
        <v>130</v>
      </c>
      <c r="D6" s="483" t="s">
        <v>758</v>
      </c>
      <c r="E6" s="483" t="s">
        <v>759</v>
      </c>
      <c r="F6" s="483"/>
      <c r="G6" s="483"/>
      <c r="H6" s="483"/>
      <c r="I6" s="483"/>
      <c r="J6" s="483"/>
      <c r="K6" s="483" t="s">
        <v>130</v>
      </c>
      <c r="L6" s="483" t="s">
        <v>758</v>
      </c>
      <c r="M6" s="483" t="s">
        <v>759</v>
      </c>
      <c r="N6" s="483"/>
      <c r="O6" s="483"/>
      <c r="P6" s="483"/>
      <c r="Q6" s="483"/>
      <c r="R6" s="483"/>
      <c r="S6" s="483" t="s">
        <v>130</v>
      </c>
      <c r="T6" s="483" t="s">
        <v>758</v>
      </c>
      <c r="U6" s="483" t="s">
        <v>759</v>
      </c>
      <c r="V6" s="483"/>
      <c r="W6" s="483"/>
      <c r="X6" s="483"/>
      <c r="Y6" s="483"/>
      <c r="Z6" s="483"/>
    </row>
    <row r="7" spans="1:26" ht="24.75" customHeight="1" x14ac:dyDescent="0.25">
      <c r="A7" s="483"/>
      <c r="B7" s="483"/>
      <c r="C7" s="483"/>
      <c r="D7" s="483"/>
      <c r="E7" s="483" t="s">
        <v>130</v>
      </c>
      <c r="F7" s="483" t="s">
        <v>829</v>
      </c>
      <c r="G7" s="483"/>
      <c r="H7" s="483" t="s">
        <v>830</v>
      </c>
      <c r="I7" s="483" t="s">
        <v>831</v>
      </c>
      <c r="J7" s="483" t="s">
        <v>832</v>
      </c>
      <c r="K7" s="483"/>
      <c r="L7" s="483"/>
      <c r="M7" s="483" t="s">
        <v>130</v>
      </c>
      <c r="N7" s="483" t="s">
        <v>829</v>
      </c>
      <c r="O7" s="483"/>
      <c r="P7" s="483" t="s">
        <v>830</v>
      </c>
      <c r="Q7" s="483" t="s">
        <v>831</v>
      </c>
      <c r="R7" s="483" t="s">
        <v>832</v>
      </c>
      <c r="S7" s="483"/>
      <c r="T7" s="483"/>
      <c r="U7" s="483" t="s">
        <v>130</v>
      </c>
      <c r="V7" s="483" t="s">
        <v>829</v>
      </c>
      <c r="W7" s="483"/>
      <c r="X7" s="483" t="s">
        <v>830</v>
      </c>
      <c r="Y7" s="483" t="s">
        <v>831</v>
      </c>
      <c r="Z7" s="483" t="s">
        <v>832</v>
      </c>
    </row>
    <row r="8" spans="1:26" ht="107.25" customHeight="1" x14ac:dyDescent="0.25">
      <c r="A8" s="483"/>
      <c r="B8" s="483"/>
      <c r="C8" s="483"/>
      <c r="D8" s="483"/>
      <c r="E8" s="483"/>
      <c r="F8" s="34" t="s">
        <v>697</v>
      </c>
      <c r="G8" s="34" t="s">
        <v>135</v>
      </c>
      <c r="H8" s="483"/>
      <c r="I8" s="483"/>
      <c r="J8" s="483"/>
      <c r="K8" s="483"/>
      <c r="L8" s="483"/>
      <c r="M8" s="483"/>
      <c r="N8" s="34" t="s">
        <v>697</v>
      </c>
      <c r="O8" s="34" t="s">
        <v>135</v>
      </c>
      <c r="P8" s="483"/>
      <c r="Q8" s="483"/>
      <c r="R8" s="483"/>
      <c r="S8" s="483"/>
      <c r="T8" s="483"/>
      <c r="U8" s="483"/>
      <c r="V8" s="34" t="s">
        <v>697</v>
      </c>
      <c r="W8" s="34" t="s">
        <v>135</v>
      </c>
      <c r="X8" s="483"/>
      <c r="Y8" s="483"/>
      <c r="Z8" s="483"/>
    </row>
    <row r="9" spans="1:26" s="45" customFormat="1" ht="12.75" x14ac:dyDescent="0.2">
      <c r="A9" s="44" t="s">
        <v>15</v>
      </c>
      <c r="B9" s="44" t="s">
        <v>16</v>
      </c>
      <c r="C9" s="44">
        <v>1</v>
      </c>
      <c r="D9" s="44">
        <v>2</v>
      </c>
      <c r="E9" s="44" t="s">
        <v>833</v>
      </c>
      <c r="F9" s="44">
        <v>4</v>
      </c>
      <c r="G9" s="44">
        <v>5</v>
      </c>
      <c r="H9" s="44">
        <v>6</v>
      </c>
      <c r="I9" s="44">
        <v>7</v>
      </c>
      <c r="J9" s="44">
        <v>8</v>
      </c>
      <c r="K9" s="44">
        <v>9</v>
      </c>
      <c r="L9" s="44">
        <v>10</v>
      </c>
      <c r="M9" s="44" t="s">
        <v>834</v>
      </c>
      <c r="N9" s="44">
        <v>12</v>
      </c>
      <c r="O9" s="44">
        <v>13</v>
      </c>
      <c r="P9" s="44">
        <v>14</v>
      </c>
      <c r="Q9" s="44">
        <v>15</v>
      </c>
      <c r="R9" s="44">
        <v>16</v>
      </c>
      <c r="S9" s="44" t="s">
        <v>835</v>
      </c>
      <c r="T9" s="44" t="s">
        <v>836</v>
      </c>
      <c r="U9" s="44" t="s">
        <v>837</v>
      </c>
      <c r="V9" s="44" t="s">
        <v>838</v>
      </c>
      <c r="W9" s="44" t="s">
        <v>839</v>
      </c>
      <c r="X9" s="44" t="s">
        <v>840</v>
      </c>
      <c r="Y9" s="44" t="s">
        <v>841</v>
      </c>
      <c r="Z9" s="44" t="s">
        <v>842</v>
      </c>
    </row>
    <row r="10" spans="1:26" ht="15.75" x14ac:dyDescent="0.25">
      <c r="A10" s="36"/>
      <c r="B10" s="35" t="s">
        <v>133</v>
      </c>
      <c r="C10" s="36"/>
      <c r="D10" s="36"/>
      <c r="E10" s="36"/>
      <c r="F10" s="36"/>
      <c r="G10" s="36"/>
      <c r="H10" s="36"/>
      <c r="I10" s="36"/>
      <c r="J10" s="36"/>
      <c r="K10" s="36"/>
      <c r="L10" s="36"/>
      <c r="M10" s="36"/>
      <c r="N10" s="36"/>
      <c r="O10" s="36"/>
      <c r="P10" s="36"/>
      <c r="Q10" s="36"/>
      <c r="R10" s="36"/>
      <c r="S10" s="36"/>
      <c r="T10" s="36"/>
      <c r="U10" s="36"/>
      <c r="V10" s="36"/>
      <c r="W10" s="36"/>
      <c r="X10" s="36"/>
      <c r="Y10" s="36"/>
      <c r="Z10" s="36"/>
    </row>
    <row r="11" spans="1:26" ht="15.75" x14ac:dyDescent="0.25">
      <c r="A11" s="33">
        <v>1</v>
      </c>
      <c r="B11" s="36" t="s">
        <v>169</v>
      </c>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75" x14ac:dyDescent="0.25">
      <c r="A12" s="33">
        <v>2</v>
      </c>
      <c r="B12" s="36" t="s">
        <v>170</v>
      </c>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75" x14ac:dyDescent="0.25">
      <c r="A13" s="33">
        <v>3</v>
      </c>
      <c r="B13" s="36" t="s">
        <v>609</v>
      </c>
      <c r="C13" s="36"/>
      <c r="D13" s="36"/>
      <c r="E13" s="36"/>
      <c r="F13" s="36"/>
      <c r="G13" s="36"/>
      <c r="H13" s="36"/>
      <c r="I13" s="36"/>
      <c r="J13" s="36"/>
      <c r="K13" s="36"/>
      <c r="L13" s="36"/>
      <c r="M13" s="36"/>
      <c r="N13" s="36"/>
      <c r="O13" s="36"/>
      <c r="P13" s="36"/>
      <c r="Q13" s="36"/>
      <c r="R13" s="36"/>
      <c r="S13" s="36"/>
      <c r="T13" s="36"/>
      <c r="U13" s="36"/>
      <c r="V13" s="36"/>
      <c r="W13" s="36"/>
      <c r="X13" s="36"/>
      <c r="Y13" s="36"/>
      <c r="Z13" s="36"/>
    </row>
    <row r="14" spans="1:26" ht="15.75" x14ac:dyDescent="0.25">
      <c r="A14" s="33">
        <v>4</v>
      </c>
      <c r="B14" s="36" t="s">
        <v>172</v>
      </c>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75" x14ac:dyDescent="0.25">
      <c r="A15" s="33">
        <v>5</v>
      </c>
      <c r="B15" s="36" t="s">
        <v>198</v>
      </c>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ht="15.75" x14ac:dyDescent="0.25">
      <c r="A16" s="33">
        <v>6</v>
      </c>
      <c r="B16" s="36" t="s">
        <v>174</v>
      </c>
      <c r="C16" s="36"/>
      <c r="D16" s="36"/>
      <c r="E16" s="36"/>
      <c r="F16" s="36"/>
      <c r="G16" s="36"/>
      <c r="H16" s="36"/>
      <c r="I16" s="36"/>
      <c r="J16" s="36"/>
      <c r="K16" s="36"/>
      <c r="L16" s="36"/>
      <c r="M16" s="36"/>
      <c r="N16" s="36"/>
      <c r="O16" s="36"/>
      <c r="P16" s="36"/>
      <c r="Q16" s="36"/>
      <c r="R16" s="36"/>
      <c r="S16" s="36"/>
      <c r="T16" s="36"/>
      <c r="U16" s="36"/>
      <c r="V16" s="36"/>
      <c r="W16" s="36"/>
      <c r="X16" s="36"/>
      <c r="Y16" s="36"/>
      <c r="Z16" s="36"/>
    </row>
    <row r="17" spans="1:26" ht="15.75" x14ac:dyDescent="0.25">
      <c r="A17" s="33">
        <v>7</v>
      </c>
      <c r="B17" s="36" t="s">
        <v>175</v>
      </c>
      <c r="C17" s="36"/>
      <c r="D17" s="36"/>
      <c r="E17" s="36"/>
      <c r="F17" s="36"/>
      <c r="G17" s="36"/>
      <c r="H17" s="36"/>
      <c r="I17" s="36"/>
      <c r="J17" s="36"/>
      <c r="K17" s="36"/>
      <c r="L17" s="36"/>
      <c r="M17" s="36"/>
      <c r="N17" s="36"/>
      <c r="O17" s="36"/>
      <c r="P17" s="36"/>
      <c r="Q17" s="36"/>
      <c r="R17" s="36"/>
      <c r="S17" s="36"/>
      <c r="T17" s="36"/>
      <c r="U17" s="36"/>
      <c r="V17" s="36"/>
      <c r="W17" s="36"/>
      <c r="X17" s="36"/>
      <c r="Y17" s="36"/>
      <c r="Z17" s="36"/>
    </row>
    <row r="18" spans="1:26" ht="15.75" x14ac:dyDescent="0.25">
      <c r="A18" s="33">
        <v>8</v>
      </c>
      <c r="B18" s="36" t="s">
        <v>611</v>
      </c>
      <c r="C18" s="36"/>
      <c r="D18" s="36"/>
      <c r="E18" s="36"/>
      <c r="F18" s="36"/>
      <c r="G18" s="36"/>
      <c r="H18" s="36"/>
      <c r="I18" s="36"/>
      <c r="J18" s="36"/>
      <c r="K18" s="36"/>
      <c r="L18" s="36"/>
      <c r="M18" s="36"/>
      <c r="N18" s="36"/>
      <c r="O18" s="36"/>
      <c r="P18" s="36"/>
      <c r="Q18" s="36"/>
      <c r="R18" s="36"/>
      <c r="S18" s="36"/>
      <c r="T18" s="36"/>
      <c r="U18" s="36"/>
      <c r="V18" s="36"/>
      <c r="W18" s="36"/>
      <c r="X18" s="36"/>
      <c r="Y18" s="36"/>
      <c r="Z18" s="36"/>
    </row>
    <row r="19" spans="1:26" ht="15.75" x14ac:dyDescent="0.25">
      <c r="A19" s="33">
        <v>9</v>
      </c>
      <c r="B19" s="36" t="s">
        <v>198</v>
      </c>
      <c r="C19" s="36"/>
      <c r="D19" s="36"/>
      <c r="E19" s="36"/>
      <c r="F19" s="36"/>
      <c r="G19" s="36"/>
      <c r="H19" s="36"/>
      <c r="I19" s="36"/>
      <c r="J19" s="36"/>
      <c r="K19" s="36"/>
      <c r="L19" s="36"/>
      <c r="M19" s="36"/>
      <c r="N19" s="36"/>
      <c r="O19" s="36"/>
      <c r="P19" s="36"/>
      <c r="Q19" s="36"/>
      <c r="R19" s="36"/>
      <c r="S19" s="36"/>
      <c r="T19" s="36"/>
      <c r="U19" s="36"/>
      <c r="V19" s="36"/>
      <c r="W19" s="36"/>
      <c r="X19" s="36"/>
      <c r="Y19" s="36"/>
      <c r="Z19" s="36"/>
    </row>
    <row r="20" spans="1:26" ht="15.75" x14ac:dyDescent="0.25">
      <c r="A20" s="33">
        <v>10</v>
      </c>
      <c r="B20" s="36"/>
      <c r="C20" s="36"/>
      <c r="D20" s="36"/>
      <c r="E20" s="36"/>
      <c r="F20" s="36"/>
      <c r="G20" s="36"/>
      <c r="H20" s="36"/>
      <c r="I20" s="36"/>
      <c r="J20" s="36"/>
      <c r="K20" s="36"/>
      <c r="L20" s="36"/>
      <c r="M20" s="36"/>
      <c r="N20" s="36"/>
      <c r="O20" s="36"/>
      <c r="P20" s="36"/>
      <c r="Q20" s="36"/>
      <c r="R20" s="36"/>
      <c r="S20" s="36"/>
      <c r="T20" s="36"/>
      <c r="U20" s="36"/>
      <c r="V20" s="36"/>
      <c r="W20" s="36"/>
      <c r="X20" s="36"/>
      <c r="Y20" s="36"/>
      <c r="Z20" s="36"/>
    </row>
    <row r="21" spans="1:26" ht="15.75" x14ac:dyDescent="0.25">
      <c r="A21" s="33">
        <v>11</v>
      </c>
      <c r="B21" s="36"/>
      <c r="C21" s="36"/>
      <c r="D21" s="36"/>
      <c r="E21" s="36"/>
      <c r="F21" s="36"/>
      <c r="G21" s="36"/>
      <c r="H21" s="36"/>
      <c r="I21" s="36"/>
      <c r="J21" s="36"/>
      <c r="K21" s="36"/>
      <c r="L21" s="36"/>
      <c r="M21" s="36"/>
      <c r="N21" s="36"/>
      <c r="O21" s="36"/>
      <c r="P21" s="36"/>
      <c r="Q21" s="36"/>
      <c r="R21" s="36"/>
      <c r="S21" s="36"/>
      <c r="T21" s="36"/>
      <c r="U21" s="36"/>
      <c r="V21" s="36"/>
      <c r="W21" s="36"/>
      <c r="X21" s="36"/>
      <c r="Y21" s="36"/>
      <c r="Z21" s="36"/>
    </row>
    <row r="22" spans="1:26" ht="15.75" x14ac:dyDescent="0.25">
      <c r="A22" s="33">
        <v>12</v>
      </c>
      <c r="B22" s="36"/>
      <c r="C22" s="36"/>
      <c r="D22" s="36"/>
      <c r="E22" s="36"/>
      <c r="F22" s="36"/>
      <c r="G22" s="36"/>
      <c r="H22" s="36"/>
      <c r="I22" s="36"/>
      <c r="J22" s="36"/>
      <c r="K22" s="36"/>
      <c r="L22" s="36"/>
      <c r="M22" s="36"/>
      <c r="N22" s="36"/>
      <c r="O22" s="36"/>
      <c r="P22" s="36"/>
      <c r="Q22" s="36"/>
      <c r="R22" s="36"/>
      <c r="S22" s="36"/>
      <c r="T22" s="36"/>
      <c r="U22" s="36"/>
      <c r="V22" s="36"/>
      <c r="W22" s="36"/>
      <c r="X22" s="36"/>
      <c r="Y22" s="36"/>
      <c r="Z22" s="36"/>
    </row>
    <row r="23" spans="1:26" ht="15.75" x14ac:dyDescent="0.25">
      <c r="A23" s="33">
        <v>13</v>
      </c>
      <c r="B23" s="36"/>
      <c r="C23" s="36"/>
      <c r="D23" s="36"/>
      <c r="E23" s="36"/>
      <c r="F23" s="36"/>
      <c r="G23" s="36"/>
      <c r="H23" s="36"/>
      <c r="I23" s="36"/>
      <c r="J23" s="36"/>
      <c r="K23" s="36"/>
      <c r="L23" s="36"/>
      <c r="M23" s="36"/>
      <c r="N23" s="36"/>
      <c r="O23" s="36"/>
      <c r="P23" s="36"/>
      <c r="Q23" s="36"/>
      <c r="R23" s="36"/>
      <c r="S23" s="36"/>
      <c r="T23" s="36"/>
      <c r="U23" s="36"/>
      <c r="V23" s="36"/>
      <c r="W23" s="36"/>
      <c r="X23" s="36"/>
      <c r="Y23" s="36"/>
      <c r="Z23" s="36"/>
    </row>
    <row r="24" spans="1:26" ht="15.75" x14ac:dyDescent="0.25">
      <c r="A24" s="39" t="s">
        <v>843</v>
      </c>
    </row>
  </sheetData>
  <mergeCells count="31">
    <mergeCell ref="A2:Z2"/>
    <mergeCell ref="A3:Z3"/>
    <mergeCell ref="N7:O7"/>
    <mergeCell ref="P7:P8"/>
    <mergeCell ref="Q7:Q8"/>
    <mergeCell ref="R7:R8"/>
    <mergeCell ref="U7:U8"/>
    <mergeCell ref="V7:W7"/>
    <mergeCell ref="M6:R6"/>
    <mergeCell ref="S6:S8"/>
    <mergeCell ref="T6:T8"/>
    <mergeCell ref="U6:Z6"/>
    <mergeCell ref="E7:E8"/>
    <mergeCell ref="A5:A8"/>
    <mergeCell ref="B5:B8"/>
    <mergeCell ref="C5:J5"/>
    <mergeCell ref="K5:R5"/>
    <mergeCell ref="S5:Z5"/>
    <mergeCell ref="C6:C8"/>
    <mergeCell ref="D6:D8"/>
    <mergeCell ref="E6:J6"/>
    <mergeCell ref="K6:K8"/>
    <mergeCell ref="L6:L8"/>
    <mergeCell ref="F7:G7"/>
    <mergeCell ref="H7:H8"/>
    <mergeCell ref="I7:I8"/>
    <mergeCell ref="J7:J8"/>
    <mergeCell ref="M7:M8"/>
    <mergeCell ref="X7:X8"/>
    <mergeCell ref="Y7:Y8"/>
    <mergeCell ref="Z7:Z8"/>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00B0F0"/>
  </sheetPr>
  <dimension ref="A1:H24"/>
  <sheetViews>
    <sheetView workbookViewId="0">
      <selection activeCell="M17" sqref="M17"/>
    </sheetView>
  </sheetViews>
  <sheetFormatPr defaultRowHeight="15" x14ac:dyDescent="0.25"/>
  <cols>
    <col min="1" max="1" width="6.28515625" customWidth="1"/>
    <col min="2" max="2" width="25.5703125" customWidth="1"/>
    <col min="3" max="8" width="10" customWidth="1"/>
  </cols>
  <sheetData>
    <row r="1" spans="1:8" ht="15.75" x14ac:dyDescent="0.25">
      <c r="H1" s="30" t="s">
        <v>844</v>
      </c>
    </row>
    <row r="2" spans="1:8" ht="15.75" x14ac:dyDescent="0.25">
      <c r="A2" s="482" t="s">
        <v>845</v>
      </c>
      <c r="B2" s="482"/>
      <c r="C2" s="482"/>
      <c r="D2" s="482"/>
      <c r="E2" s="482"/>
      <c r="F2" s="482"/>
      <c r="G2" s="482"/>
      <c r="H2" s="482"/>
    </row>
    <row r="3" spans="1:8" ht="15.75" x14ac:dyDescent="0.25">
      <c r="A3" s="482" t="s">
        <v>512</v>
      </c>
      <c r="B3" s="482"/>
      <c r="C3" s="482"/>
      <c r="D3" s="482"/>
      <c r="E3" s="482"/>
      <c r="F3" s="482"/>
      <c r="G3" s="482"/>
      <c r="H3" s="482"/>
    </row>
    <row r="4" spans="1:8" ht="15.75" x14ac:dyDescent="0.25">
      <c r="H4" s="31" t="s">
        <v>56</v>
      </c>
    </row>
    <row r="5" spans="1:8" ht="15.75" x14ac:dyDescent="0.25">
      <c r="A5" s="483" t="s">
        <v>3</v>
      </c>
      <c r="B5" s="483" t="s">
        <v>161</v>
      </c>
      <c r="C5" s="483" t="s">
        <v>846</v>
      </c>
      <c r="D5" s="483" t="s">
        <v>162</v>
      </c>
      <c r="E5" s="483"/>
      <c r="F5" s="483"/>
      <c r="G5" s="483"/>
      <c r="H5" s="483"/>
    </row>
    <row r="6" spans="1:8" ht="110.25" x14ac:dyDescent="0.25">
      <c r="A6" s="483"/>
      <c r="B6" s="483"/>
      <c r="C6" s="483"/>
      <c r="D6" s="34" t="s">
        <v>847</v>
      </c>
      <c r="E6" s="34" t="s">
        <v>710</v>
      </c>
      <c r="F6" s="34" t="s">
        <v>711</v>
      </c>
      <c r="G6" s="34" t="s">
        <v>243</v>
      </c>
      <c r="H6" s="34" t="s">
        <v>848</v>
      </c>
    </row>
    <row r="7" spans="1:8" ht="15.75" x14ac:dyDescent="0.25">
      <c r="A7" s="34" t="s">
        <v>15</v>
      </c>
      <c r="B7" s="34" t="s">
        <v>16</v>
      </c>
      <c r="C7" s="34">
        <v>1</v>
      </c>
      <c r="D7" s="34">
        <v>2</v>
      </c>
      <c r="E7" s="34">
        <v>3</v>
      </c>
      <c r="F7" s="34">
        <v>4</v>
      </c>
      <c r="G7" s="34">
        <v>5</v>
      </c>
      <c r="H7" s="34">
        <v>6</v>
      </c>
    </row>
    <row r="8" spans="1:8" ht="15.75" x14ac:dyDescent="0.25">
      <c r="A8" s="34"/>
      <c r="B8" s="35" t="s">
        <v>133</v>
      </c>
      <c r="C8" s="34"/>
      <c r="D8" s="34"/>
      <c r="E8" s="34"/>
      <c r="F8" s="34"/>
      <c r="G8" s="34"/>
      <c r="H8" s="34"/>
    </row>
    <row r="9" spans="1:8" ht="15.75" x14ac:dyDescent="0.25">
      <c r="A9" s="33">
        <v>1</v>
      </c>
      <c r="B9" s="36" t="s">
        <v>169</v>
      </c>
      <c r="C9" s="33"/>
      <c r="D9" s="33"/>
      <c r="E9" s="33"/>
      <c r="F9" s="33"/>
      <c r="G9" s="33"/>
      <c r="H9" s="33"/>
    </row>
    <row r="10" spans="1:8" ht="15.75" x14ac:dyDescent="0.25">
      <c r="A10" s="33">
        <v>2</v>
      </c>
      <c r="B10" s="36" t="s">
        <v>170</v>
      </c>
      <c r="C10" s="33"/>
      <c r="D10" s="33"/>
      <c r="E10" s="33"/>
      <c r="F10" s="33"/>
      <c r="G10" s="33"/>
      <c r="H10" s="33"/>
    </row>
    <row r="11" spans="1:8" ht="15.75" x14ac:dyDescent="0.25">
      <c r="A11" s="33">
        <v>3</v>
      </c>
      <c r="B11" s="36" t="s">
        <v>609</v>
      </c>
      <c r="C11" s="33"/>
      <c r="D11" s="33"/>
      <c r="E11" s="33"/>
      <c r="F11" s="33"/>
      <c r="G11" s="33"/>
      <c r="H11" s="33"/>
    </row>
    <row r="12" spans="1:8" ht="15.75" x14ac:dyDescent="0.25">
      <c r="A12" s="33">
        <v>4</v>
      </c>
      <c r="B12" s="36" t="s">
        <v>172</v>
      </c>
      <c r="C12" s="33"/>
      <c r="D12" s="33"/>
      <c r="E12" s="33"/>
      <c r="F12" s="33"/>
      <c r="G12" s="33"/>
      <c r="H12" s="33"/>
    </row>
    <row r="13" spans="1:8" ht="15.75" x14ac:dyDescent="0.25">
      <c r="A13" s="33">
        <v>5</v>
      </c>
      <c r="B13" s="36" t="s">
        <v>576</v>
      </c>
      <c r="C13" s="33"/>
      <c r="D13" s="33"/>
      <c r="E13" s="33"/>
      <c r="F13" s="33"/>
      <c r="G13" s="33"/>
      <c r="H13" s="33"/>
    </row>
    <row r="14" spans="1:8" ht="15.75" x14ac:dyDescent="0.25">
      <c r="A14" s="33">
        <v>6</v>
      </c>
      <c r="B14" s="36" t="s">
        <v>174</v>
      </c>
      <c r="C14" s="33"/>
      <c r="D14" s="33"/>
      <c r="E14" s="33"/>
      <c r="F14" s="33"/>
      <c r="G14" s="33"/>
      <c r="H14" s="33"/>
    </row>
    <row r="15" spans="1:8" ht="15.75" x14ac:dyDescent="0.25">
      <c r="A15" s="33">
        <v>7</v>
      </c>
      <c r="B15" s="36" t="s">
        <v>175</v>
      </c>
      <c r="C15" s="33"/>
      <c r="D15" s="33"/>
      <c r="E15" s="33"/>
      <c r="F15" s="33"/>
      <c r="G15" s="33"/>
      <c r="H15" s="33"/>
    </row>
    <row r="16" spans="1:8" ht="15.75" x14ac:dyDescent="0.25">
      <c r="A16" s="33">
        <v>8</v>
      </c>
      <c r="B16" s="36" t="s">
        <v>611</v>
      </c>
      <c r="C16" s="33"/>
      <c r="D16" s="33"/>
      <c r="E16" s="33"/>
      <c r="F16" s="33"/>
      <c r="G16" s="33"/>
      <c r="H16" s="33"/>
    </row>
    <row r="17" spans="1:8" ht="15.75" x14ac:dyDescent="0.25">
      <c r="A17" s="33">
        <v>9</v>
      </c>
      <c r="B17" s="36" t="s">
        <v>51</v>
      </c>
      <c r="C17" s="33"/>
      <c r="D17" s="33"/>
      <c r="E17" s="33"/>
      <c r="F17" s="33"/>
      <c r="G17" s="33"/>
      <c r="H17" s="33"/>
    </row>
    <row r="18" spans="1:8" ht="15.75" x14ac:dyDescent="0.25">
      <c r="A18" s="33">
        <v>10</v>
      </c>
      <c r="B18" s="36"/>
      <c r="C18" s="33"/>
      <c r="D18" s="33"/>
      <c r="E18" s="33"/>
      <c r="F18" s="33"/>
      <c r="G18" s="33"/>
      <c r="H18" s="33"/>
    </row>
    <row r="19" spans="1:8" ht="15.75" x14ac:dyDescent="0.25">
      <c r="A19" s="33">
        <v>11</v>
      </c>
      <c r="B19" s="36"/>
      <c r="C19" s="33"/>
      <c r="D19" s="33"/>
      <c r="E19" s="33"/>
      <c r="F19" s="33"/>
      <c r="G19" s="33"/>
      <c r="H19" s="33"/>
    </row>
    <row r="20" spans="1:8" ht="15.75" x14ac:dyDescent="0.25">
      <c r="A20" s="33">
        <v>12</v>
      </c>
      <c r="B20" s="36"/>
      <c r="C20" s="33"/>
      <c r="D20" s="33"/>
      <c r="E20" s="33"/>
      <c r="F20" s="33"/>
      <c r="G20" s="33"/>
      <c r="H20" s="33"/>
    </row>
    <row r="21" spans="1:8" ht="15.75" x14ac:dyDescent="0.25">
      <c r="A21" s="33">
        <v>13</v>
      </c>
      <c r="B21" s="36"/>
      <c r="C21" s="33"/>
      <c r="D21" s="33"/>
      <c r="E21" s="33"/>
      <c r="F21" s="33"/>
      <c r="G21" s="33"/>
      <c r="H21" s="33"/>
    </row>
    <row r="22" spans="1:8" ht="15.75" x14ac:dyDescent="0.25">
      <c r="A22" s="33">
        <v>14</v>
      </c>
      <c r="B22" s="36"/>
      <c r="C22" s="33"/>
      <c r="D22" s="33"/>
      <c r="E22" s="33"/>
      <c r="F22" s="33"/>
      <c r="G22" s="33"/>
      <c r="H22" s="33"/>
    </row>
    <row r="23" spans="1:8" ht="15.75" x14ac:dyDescent="0.25">
      <c r="A23" s="33">
        <v>15</v>
      </c>
      <c r="B23" s="36"/>
      <c r="C23" s="33"/>
      <c r="D23" s="33"/>
      <c r="E23" s="33"/>
      <c r="F23" s="33"/>
      <c r="G23" s="33"/>
      <c r="H23" s="33"/>
    </row>
    <row r="24" spans="1:8" ht="15.75" x14ac:dyDescent="0.25">
      <c r="A24" s="33">
        <v>16</v>
      </c>
      <c r="B24" s="36"/>
      <c r="C24" s="33"/>
      <c r="D24" s="33"/>
      <c r="E24" s="33"/>
      <c r="F24" s="33"/>
      <c r="G24" s="33"/>
      <c r="H24" s="33"/>
    </row>
  </sheetData>
  <mergeCells count="6">
    <mergeCell ref="A5:A6"/>
    <mergeCell ref="B5:B6"/>
    <mergeCell ref="C5:C6"/>
    <mergeCell ref="D5:H5"/>
    <mergeCell ref="A2:H2"/>
    <mergeCell ref="A3:H3"/>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00B0F0"/>
  </sheetPr>
  <dimension ref="A1:U27"/>
  <sheetViews>
    <sheetView workbookViewId="0">
      <selection activeCell="M17" sqref="M17"/>
    </sheetView>
  </sheetViews>
  <sheetFormatPr defaultRowHeight="15" x14ac:dyDescent="0.25"/>
  <cols>
    <col min="1" max="1" width="6.28515625" customWidth="1"/>
    <col min="2" max="2" width="32.42578125" customWidth="1"/>
  </cols>
  <sheetData>
    <row r="1" spans="1:21" ht="15.75" x14ac:dyDescent="0.25">
      <c r="U1" s="30" t="s">
        <v>849</v>
      </c>
    </row>
    <row r="2" spans="1:21" ht="15.75" x14ac:dyDescent="0.25">
      <c r="A2" s="482" t="s">
        <v>850</v>
      </c>
      <c r="B2" s="482"/>
      <c r="C2" s="482"/>
      <c r="D2" s="482"/>
      <c r="E2" s="482"/>
      <c r="F2" s="482"/>
      <c r="G2" s="482"/>
      <c r="H2" s="482"/>
      <c r="I2" s="482"/>
      <c r="J2" s="482"/>
      <c r="K2" s="482"/>
      <c r="L2" s="482"/>
      <c r="M2" s="482"/>
      <c r="N2" s="482"/>
      <c r="O2" s="482"/>
      <c r="P2" s="482"/>
      <c r="Q2" s="482"/>
      <c r="R2" s="482"/>
      <c r="S2" s="482"/>
      <c r="T2" s="482"/>
      <c r="U2" s="482"/>
    </row>
    <row r="3" spans="1:21" ht="15.75" x14ac:dyDescent="0.25">
      <c r="A3" s="482" t="s">
        <v>126</v>
      </c>
      <c r="B3" s="482"/>
      <c r="C3" s="482"/>
      <c r="D3" s="482"/>
      <c r="E3" s="482"/>
      <c r="F3" s="482"/>
      <c r="G3" s="482"/>
      <c r="H3" s="482"/>
      <c r="I3" s="482"/>
      <c r="J3" s="482"/>
      <c r="K3" s="482"/>
      <c r="L3" s="482"/>
      <c r="M3" s="482"/>
      <c r="N3" s="482"/>
      <c r="O3" s="482"/>
      <c r="P3" s="482"/>
      <c r="Q3" s="482"/>
      <c r="R3" s="482"/>
      <c r="S3" s="482"/>
      <c r="T3" s="482"/>
      <c r="U3" s="482"/>
    </row>
    <row r="4" spans="1:21" ht="15.75" x14ac:dyDescent="0.25">
      <c r="U4" s="31" t="s">
        <v>56</v>
      </c>
    </row>
    <row r="5" spans="1:21" ht="15.75" x14ac:dyDescent="0.25">
      <c r="A5" s="483" t="s">
        <v>3</v>
      </c>
      <c r="B5" s="483" t="s">
        <v>355</v>
      </c>
      <c r="C5" s="483" t="s">
        <v>663</v>
      </c>
      <c r="D5" s="483"/>
      <c r="E5" s="483"/>
      <c r="F5" s="483"/>
      <c r="G5" s="483" t="s">
        <v>750</v>
      </c>
      <c r="H5" s="483"/>
      <c r="I5" s="483"/>
      <c r="J5" s="483"/>
      <c r="K5" s="483"/>
      <c r="L5" s="483"/>
      <c r="M5" s="483"/>
      <c r="N5" s="483"/>
      <c r="O5" s="483"/>
      <c r="P5" s="483"/>
      <c r="Q5" s="483"/>
      <c r="R5" s="483" t="s">
        <v>374</v>
      </c>
      <c r="S5" s="483"/>
      <c r="T5" s="483"/>
      <c r="U5" s="483"/>
    </row>
    <row r="6" spans="1:21" ht="15.75" x14ac:dyDescent="0.25">
      <c r="A6" s="483"/>
      <c r="B6" s="483"/>
      <c r="C6" s="483" t="s">
        <v>130</v>
      </c>
      <c r="D6" s="483" t="s">
        <v>162</v>
      </c>
      <c r="E6" s="483"/>
      <c r="F6" s="483" t="s">
        <v>150</v>
      </c>
      <c r="G6" s="483" t="s">
        <v>130</v>
      </c>
      <c r="H6" s="483" t="s">
        <v>162</v>
      </c>
      <c r="I6" s="483"/>
      <c r="J6" s="483" t="s">
        <v>851</v>
      </c>
      <c r="K6" s="483"/>
      <c r="L6" s="483"/>
      <c r="M6" s="483"/>
      <c r="N6" s="483"/>
      <c r="O6" s="483"/>
      <c r="P6" s="483"/>
      <c r="Q6" s="483" t="s">
        <v>150</v>
      </c>
      <c r="R6" s="483" t="s">
        <v>130</v>
      </c>
      <c r="S6" s="483" t="s">
        <v>162</v>
      </c>
      <c r="T6" s="483"/>
      <c r="U6" s="483" t="s">
        <v>150</v>
      </c>
    </row>
    <row r="7" spans="1:21" ht="15.75" x14ac:dyDescent="0.25">
      <c r="A7" s="483"/>
      <c r="B7" s="483"/>
      <c r="C7" s="483"/>
      <c r="D7" s="483" t="s">
        <v>695</v>
      </c>
      <c r="E7" s="483" t="s">
        <v>696</v>
      </c>
      <c r="F7" s="483"/>
      <c r="G7" s="483"/>
      <c r="H7" s="483" t="s">
        <v>695</v>
      </c>
      <c r="I7" s="483" t="s">
        <v>696</v>
      </c>
      <c r="J7" s="483" t="s">
        <v>130</v>
      </c>
      <c r="K7" s="483" t="s">
        <v>367</v>
      </c>
      <c r="L7" s="483"/>
      <c r="M7" s="483"/>
      <c r="N7" s="483" t="s">
        <v>696</v>
      </c>
      <c r="O7" s="483"/>
      <c r="P7" s="483"/>
      <c r="Q7" s="483"/>
      <c r="R7" s="483"/>
      <c r="S7" s="483" t="s">
        <v>367</v>
      </c>
      <c r="T7" s="483" t="s">
        <v>96</v>
      </c>
      <c r="U7" s="483"/>
    </row>
    <row r="8" spans="1:21" ht="15.75" x14ac:dyDescent="0.25">
      <c r="A8" s="483"/>
      <c r="B8" s="483"/>
      <c r="C8" s="483"/>
      <c r="D8" s="483"/>
      <c r="E8" s="483"/>
      <c r="F8" s="483"/>
      <c r="G8" s="483"/>
      <c r="H8" s="483"/>
      <c r="I8" s="483"/>
      <c r="J8" s="483"/>
      <c r="K8" s="483" t="s">
        <v>130</v>
      </c>
      <c r="L8" s="483" t="s">
        <v>709</v>
      </c>
      <c r="M8" s="483"/>
      <c r="N8" s="483" t="s">
        <v>130</v>
      </c>
      <c r="O8" s="483" t="s">
        <v>709</v>
      </c>
      <c r="P8" s="483"/>
      <c r="Q8" s="483"/>
      <c r="R8" s="483"/>
      <c r="S8" s="483"/>
      <c r="T8" s="483"/>
      <c r="U8" s="483"/>
    </row>
    <row r="9" spans="1:21" ht="47.25" x14ac:dyDescent="0.25">
      <c r="A9" s="483"/>
      <c r="B9" s="483"/>
      <c r="C9" s="483"/>
      <c r="D9" s="483"/>
      <c r="E9" s="483"/>
      <c r="F9" s="483"/>
      <c r="G9" s="483"/>
      <c r="H9" s="483"/>
      <c r="I9" s="483"/>
      <c r="J9" s="483"/>
      <c r="K9" s="483"/>
      <c r="L9" s="34" t="s">
        <v>135</v>
      </c>
      <c r="M9" s="34" t="s">
        <v>697</v>
      </c>
      <c r="N9" s="483"/>
      <c r="O9" s="34" t="s">
        <v>135</v>
      </c>
      <c r="P9" s="34" t="s">
        <v>697</v>
      </c>
      <c r="Q9" s="483"/>
      <c r="R9" s="483"/>
      <c r="S9" s="483"/>
      <c r="T9" s="483"/>
      <c r="U9" s="483"/>
    </row>
    <row r="10" spans="1:21" ht="15.75" x14ac:dyDescent="0.25">
      <c r="A10" s="34" t="s">
        <v>15</v>
      </c>
      <c r="B10" s="34" t="s">
        <v>16</v>
      </c>
      <c r="C10" s="34">
        <v>1</v>
      </c>
      <c r="D10" s="34">
        <v>2</v>
      </c>
      <c r="E10" s="34">
        <v>3</v>
      </c>
      <c r="F10" s="34">
        <v>4</v>
      </c>
      <c r="G10" s="34">
        <v>5</v>
      </c>
      <c r="H10" s="34">
        <v>6</v>
      </c>
      <c r="I10" s="34">
        <v>7</v>
      </c>
      <c r="J10" s="34">
        <v>8</v>
      </c>
      <c r="K10" s="34">
        <v>9</v>
      </c>
      <c r="L10" s="34">
        <v>10</v>
      </c>
      <c r="M10" s="34">
        <v>11</v>
      </c>
      <c r="N10" s="34">
        <v>12</v>
      </c>
      <c r="O10" s="34">
        <v>13</v>
      </c>
      <c r="P10" s="34">
        <v>14</v>
      </c>
      <c r="Q10" s="34">
        <v>15</v>
      </c>
      <c r="R10" s="34" t="s">
        <v>852</v>
      </c>
      <c r="S10" s="34" t="s">
        <v>853</v>
      </c>
      <c r="T10" s="34" t="s">
        <v>854</v>
      </c>
      <c r="U10" s="34" t="s">
        <v>855</v>
      </c>
    </row>
    <row r="11" spans="1:21" ht="15.75" x14ac:dyDescent="0.25">
      <c r="A11" s="34"/>
      <c r="B11" s="35" t="s">
        <v>133</v>
      </c>
      <c r="C11" s="33"/>
      <c r="D11" s="33"/>
      <c r="E11" s="33"/>
      <c r="F11" s="33"/>
      <c r="G11" s="33"/>
      <c r="H11" s="33"/>
      <c r="I11" s="33"/>
      <c r="J11" s="33"/>
      <c r="K11" s="33"/>
      <c r="L11" s="33"/>
      <c r="M11" s="33"/>
      <c r="N11" s="33"/>
      <c r="O11" s="33"/>
      <c r="P11" s="33"/>
      <c r="Q11" s="33"/>
      <c r="R11" s="33"/>
      <c r="S11" s="33"/>
      <c r="T11" s="33"/>
      <c r="U11" s="33"/>
    </row>
    <row r="12" spans="1:21" ht="15.75" x14ac:dyDescent="0.25">
      <c r="A12" s="34" t="s">
        <v>83</v>
      </c>
      <c r="B12" s="35" t="s">
        <v>706</v>
      </c>
      <c r="C12" s="35"/>
      <c r="D12" s="35"/>
      <c r="E12" s="33"/>
      <c r="F12" s="33"/>
      <c r="G12" s="33"/>
      <c r="H12" s="33"/>
      <c r="I12" s="33"/>
      <c r="J12" s="33"/>
      <c r="K12" s="33"/>
      <c r="L12" s="33"/>
      <c r="M12" s="33"/>
      <c r="N12" s="33"/>
      <c r="O12" s="33"/>
      <c r="P12" s="33"/>
      <c r="Q12" s="33"/>
      <c r="R12" s="33"/>
      <c r="S12" s="33"/>
      <c r="T12" s="33"/>
      <c r="U12" s="33"/>
    </row>
    <row r="13" spans="1:21" ht="15.75" x14ac:dyDescent="0.25">
      <c r="A13" s="33">
        <v>1</v>
      </c>
      <c r="B13" s="36" t="s">
        <v>166</v>
      </c>
      <c r="C13" s="33"/>
      <c r="D13" s="33"/>
      <c r="E13" s="33"/>
      <c r="F13" s="33"/>
      <c r="G13" s="33"/>
      <c r="H13" s="33"/>
      <c r="I13" s="33"/>
      <c r="J13" s="33"/>
      <c r="K13" s="33"/>
      <c r="L13" s="33"/>
      <c r="M13" s="33"/>
      <c r="N13" s="33"/>
      <c r="O13" s="33"/>
      <c r="P13" s="33"/>
      <c r="Q13" s="33"/>
      <c r="R13" s="33"/>
      <c r="S13" s="33"/>
      <c r="T13" s="33"/>
      <c r="U13" s="33"/>
    </row>
    <row r="14" spans="1:21" ht="15.75" x14ac:dyDescent="0.25">
      <c r="A14" s="33">
        <v>2</v>
      </c>
      <c r="B14" s="36" t="s">
        <v>167</v>
      </c>
      <c r="C14" s="33"/>
      <c r="D14" s="33"/>
      <c r="E14" s="33"/>
      <c r="F14" s="33"/>
      <c r="G14" s="33"/>
      <c r="H14" s="33"/>
      <c r="I14" s="33"/>
      <c r="J14" s="33"/>
      <c r="K14" s="33"/>
      <c r="L14" s="33"/>
      <c r="M14" s="33"/>
      <c r="N14" s="33"/>
      <c r="O14" s="33"/>
      <c r="P14" s="33"/>
      <c r="Q14" s="33"/>
      <c r="R14" s="33"/>
      <c r="S14" s="33"/>
      <c r="T14" s="33"/>
      <c r="U14" s="33"/>
    </row>
    <row r="15" spans="1:21" ht="15.75" x14ac:dyDescent="0.25">
      <c r="A15" s="33">
        <v>3</v>
      </c>
      <c r="B15" s="36" t="s">
        <v>51</v>
      </c>
      <c r="C15" s="33"/>
      <c r="D15" s="33"/>
      <c r="E15" s="33"/>
      <c r="F15" s="33"/>
      <c r="G15" s="33"/>
      <c r="H15" s="33"/>
      <c r="I15" s="33"/>
      <c r="J15" s="33"/>
      <c r="K15" s="33"/>
      <c r="L15" s="33"/>
      <c r="M15" s="33"/>
      <c r="N15" s="33"/>
      <c r="O15" s="33"/>
      <c r="P15" s="33"/>
      <c r="Q15" s="33"/>
      <c r="R15" s="33"/>
      <c r="S15" s="33"/>
      <c r="T15" s="33"/>
      <c r="U15" s="33"/>
    </row>
    <row r="16" spans="1:21" ht="15.75" x14ac:dyDescent="0.25">
      <c r="A16" s="34" t="s">
        <v>70</v>
      </c>
      <c r="B16" s="35" t="s">
        <v>132</v>
      </c>
      <c r="C16" s="35"/>
      <c r="D16" s="35"/>
      <c r="E16" s="33"/>
      <c r="F16" s="33"/>
      <c r="G16" s="33"/>
      <c r="H16" s="33"/>
      <c r="I16" s="33"/>
      <c r="J16" s="33"/>
      <c r="K16" s="33"/>
      <c r="L16" s="33"/>
      <c r="M16" s="33"/>
      <c r="N16" s="33"/>
      <c r="O16" s="33"/>
      <c r="P16" s="33"/>
      <c r="Q16" s="33"/>
      <c r="R16" s="33"/>
      <c r="S16" s="33"/>
      <c r="T16" s="33"/>
      <c r="U16" s="33"/>
    </row>
    <row r="17" spans="1:21" ht="15.75" x14ac:dyDescent="0.25">
      <c r="A17" s="33">
        <v>1</v>
      </c>
      <c r="B17" s="36" t="s">
        <v>169</v>
      </c>
      <c r="C17" s="33"/>
      <c r="D17" s="33"/>
      <c r="E17" s="33"/>
      <c r="F17" s="33"/>
      <c r="G17" s="33"/>
      <c r="H17" s="33"/>
      <c r="I17" s="33"/>
      <c r="J17" s="33"/>
      <c r="K17" s="33"/>
      <c r="L17" s="33"/>
      <c r="M17" s="33"/>
      <c r="N17" s="33"/>
      <c r="O17" s="33"/>
      <c r="P17" s="33"/>
      <c r="Q17" s="33"/>
      <c r="R17" s="33"/>
      <c r="S17" s="33"/>
      <c r="T17" s="33"/>
      <c r="U17" s="33"/>
    </row>
    <row r="18" spans="1:21" ht="15.75" x14ac:dyDescent="0.25">
      <c r="A18" s="33">
        <v>2</v>
      </c>
      <c r="B18" s="36" t="s">
        <v>170</v>
      </c>
      <c r="C18" s="33"/>
      <c r="D18" s="33"/>
      <c r="E18" s="33"/>
      <c r="F18" s="33"/>
      <c r="G18" s="33"/>
      <c r="H18" s="33"/>
      <c r="I18" s="33"/>
      <c r="J18" s="33"/>
      <c r="K18" s="33"/>
      <c r="L18" s="33"/>
      <c r="M18" s="33"/>
      <c r="N18" s="33"/>
      <c r="O18" s="33"/>
      <c r="P18" s="33"/>
      <c r="Q18" s="33"/>
      <c r="R18" s="33"/>
      <c r="S18" s="33"/>
      <c r="T18" s="33"/>
      <c r="U18" s="33"/>
    </row>
    <row r="19" spans="1:21" ht="15.75" x14ac:dyDescent="0.25">
      <c r="A19" s="33">
        <v>3</v>
      </c>
      <c r="B19" s="36" t="s">
        <v>609</v>
      </c>
      <c r="C19" s="33"/>
      <c r="D19" s="33"/>
      <c r="E19" s="33"/>
      <c r="F19" s="33"/>
      <c r="G19" s="33"/>
      <c r="H19" s="33"/>
      <c r="I19" s="33"/>
      <c r="J19" s="33"/>
      <c r="K19" s="33"/>
      <c r="L19" s="33"/>
      <c r="M19" s="33"/>
      <c r="N19" s="33"/>
      <c r="O19" s="33"/>
      <c r="P19" s="33"/>
      <c r="Q19" s="33"/>
      <c r="R19" s="33"/>
      <c r="S19" s="33"/>
      <c r="T19" s="33"/>
      <c r="U19" s="33"/>
    </row>
    <row r="20" spans="1:21" ht="15.75" x14ac:dyDescent="0.25">
      <c r="A20" s="33">
        <v>4</v>
      </c>
      <c r="B20" s="36" t="s">
        <v>172</v>
      </c>
      <c r="C20" s="33"/>
      <c r="D20" s="33"/>
      <c r="E20" s="33"/>
      <c r="F20" s="33"/>
      <c r="G20" s="33"/>
      <c r="H20" s="33"/>
      <c r="I20" s="33"/>
      <c r="J20" s="33"/>
      <c r="K20" s="33"/>
      <c r="L20" s="33"/>
      <c r="M20" s="33"/>
      <c r="N20" s="33"/>
      <c r="O20" s="33"/>
      <c r="P20" s="33"/>
      <c r="Q20" s="33"/>
      <c r="R20" s="33"/>
      <c r="S20" s="33"/>
      <c r="T20" s="33"/>
      <c r="U20" s="33"/>
    </row>
    <row r="21" spans="1:21" ht="15.75" x14ac:dyDescent="0.25">
      <c r="A21" s="33">
        <v>5</v>
      </c>
      <c r="B21" s="36" t="s">
        <v>707</v>
      </c>
      <c r="C21" s="33"/>
      <c r="D21" s="33"/>
      <c r="E21" s="33"/>
      <c r="F21" s="33"/>
      <c r="G21" s="33"/>
      <c r="H21" s="33"/>
      <c r="I21" s="33"/>
      <c r="J21" s="33"/>
      <c r="K21" s="33"/>
      <c r="L21" s="33"/>
      <c r="M21" s="33"/>
      <c r="N21" s="33"/>
      <c r="O21" s="33"/>
      <c r="P21" s="33"/>
      <c r="Q21" s="33"/>
      <c r="R21" s="33"/>
      <c r="S21" s="33"/>
      <c r="T21" s="33"/>
      <c r="U21" s="33"/>
    </row>
    <row r="22" spans="1:21" ht="15.75" x14ac:dyDescent="0.25">
      <c r="A22" s="33">
        <v>6</v>
      </c>
      <c r="B22" s="36" t="s">
        <v>174</v>
      </c>
      <c r="C22" s="33"/>
      <c r="D22" s="33"/>
      <c r="E22" s="33"/>
      <c r="F22" s="33"/>
      <c r="G22" s="33"/>
      <c r="H22" s="33"/>
      <c r="I22" s="33"/>
      <c r="J22" s="33"/>
      <c r="K22" s="33"/>
      <c r="L22" s="33"/>
      <c r="M22" s="33"/>
      <c r="N22" s="33"/>
      <c r="O22" s="33"/>
      <c r="P22" s="33"/>
      <c r="Q22" s="33"/>
      <c r="R22" s="33"/>
      <c r="S22" s="33"/>
      <c r="T22" s="33"/>
      <c r="U22" s="33"/>
    </row>
    <row r="23" spans="1:21" ht="15.75" x14ac:dyDescent="0.25">
      <c r="A23" s="33">
        <v>7</v>
      </c>
      <c r="B23" s="36" t="s">
        <v>175</v>
      </c>
      <c r="C23" s="33"/>
      <c r="D23" s="33"/>
      <c r="E23" s="33"/>
      <c r="F23" s="33"/>
      <c r="G23" s="33"/>
      <c r="H23" s="33"/>
      <c r="I23" s="33"/>
      <c r="J23" s="33"/>
      <c r="K23" s="33"/>
      <c r="L23" s="33"/>
      <c r="M23" s="33"/>
      <c r="N23" s="33"/>
      <c r="O23" s="33"/>
      <c r="P23" s="33"/>
      <c r="Q23" s="33"/>
      <c r="R23" s="33"/>
      <c r="S23" s="33"/>
      <c r="T23" s="33"/>
      <c r="U23" s="33"/>
    </row>
    <row r="24" spans="1:21" ht="15.75" x14ac:dyDescent="0.25">
      <c r="A24" s="33">
        <v>8</v>
      </c>
      <c r="B24" s="36" t="s">
        <v>611</v>
      </c>
      <c r="C24" s="33"/>
      <c r="D24" s="33"/>
      <c r="E24" s="33"/>
      <c r="F24" s="33"/>
      <c r="G24" s="33"/>
      <c r="H24" s="33"/>
      <c r="I24" s="33"/>
      <c r="J24" s="33"/>
      <c r="K24" s="33"/>
      <c r="L24" s="33"/>
      <c r="M24" s="33"/>
      <c r="N24" s="33"/>
      <c r="O24" s="33"/>
      <c r="P24" s="33"/>
      <c r="Q24" s="33"/>
      <c r="R24" s="33"/>
      <c r="S24" s="33"/>
      <c r="T24" s="33"/>
      <c r="U24" s="33"/>
    </row>
    <row r="25" spans="1:21" ht="15.75" x14ac:dyDescent="0.25">
      <c r="A25" s="33">
        <v>9</v>
      </c>
      <c r="B25" s="36" t="s">
        <v>201</v>
      </c>
      <c r="C25" s="33"/>
      <c r="D25" s="33"/>
      <c r="E25" s="33"/>
      <c r="F25" s="33"/>
      <c r="G25" s="33"/>
      <c r="H25" s="33"/>
      <c r="I25" s="33"/>
      <c r="J25" s="33"/>
      <c r="K25" s="33"/>
      <c r="L25" s="33"/>
      <c r="M25" s="33"/>
      <c r="N25" s="33"/>
      <c r="O25" s="33"/>
      <c r="P25" s="33"/>
      <c r="Q25" s="33"/>
      <c r="R25" s="33"/>
      <c r="S25" s="33"/>
      <c r="T25" s="33"/>
      <c r="U25" s="33"/>
    </row>
    <row r="26" spans="1:21" ht="44.25" customHeight="1" x14ac:dyDescent="0.25">
      <c r="A26" s="524" t="s">
        <v>708</v>
      </c>
      <c r="B26" s="524"/>
      <c r="C26" s="524"/>
      <c r="D26" s="524"/>
      <c r="E26" s="524"/>
      <c r="F26" s="524"/>
      <c r="G26" s="524"/>
      <c r="H26" s="524"/>
      <c r="I26" s="524"/>
      <c r="J26" s="524"/>
      <c r="K26" s="524"/>
      <c r="L26" s="524"/>
      <c r="M26" s="524"/>
      <c r="N26" s="524"/>
      <c r="O26" s="524"/>
      <c r="P26" s="524"/>
      <c r="Q26" s="524"/>
      <c r="R26" s="524"/>
      <c r="S26" s="524"/>
      <c r="T26" s="524"/>
      <c r="U26" s="524"/>
    </row>
    <row r="27" spans="1:21" ht="15.75" x14ac:dyDescent="0.25">
      <c r="A27" s="55"/>
    </row>
  </sheetData>
  <mergeCells count="31">
    <mergeCell ref="A2:U2"/>
    <mergeCell ref="A3:U3"/>
    <mergeCell ref="A26:U26"/>
    <mergeCell ref="K7:M7"/>
    <mergeCell ref="N7:P7"/>
    <mergeCell ref="S7:S9"/>
    <mergeCell ref="T7:T9"/>
    <mergeCell ref="K8:K9"/>
    <mergeCell ref="L8:M8"/>
    <mergeCell ref="N8:N9"/>
    <mergeCell ref="O8:P8"/>
    <mergeCell ref="J6:P6"/>
    <mergeCell ref="Q6:Q9"/>
    <mergeCell ref="R6:R9"/>
    <mergeCell ref="S6:T6"/>
    <mergeCell ref="U6:U9"/>
    <mergeCell ref="A5:A9"/>
    <mergeCell ref="B5:B9"/>
    <mergeCell ref="C5:F5"/>
    <mergeCell ref="G5:Q5"/>
    <mergeCell ref="R5:U5"/>
    <mergeCell ref="C6:C9"/>
    <mergeCell ref="D6:E6"/>
    <mergeCell ref="F6:F9"/>
    <mergeCell ref="G6:G9"/>
    <mergeCell ref="H6:I6"/>
    <mergeCell ref="D7:D9"/>
    <mergeCell ref="E7:E9"/>
    <mergeCell ref="H7:H9"/>
    <mergeCell ref="I7:I9"/>
    <mergeCell ref="J7:J9"/>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00B0F0"/>
  </sheetPr>
  <dimension ref="A1:AD27"/>
  <sheetViews>
    <sheetView workbookViewId="0">
      <selection activeCell="M17" sqref="M17"/>
    </sheetView>
  </sheetViews>
  <sheetFormatPr defaultRowHeight="15" x14ac:dyDescent="0.25"/>
  <cols>
    <col min="1" max="1" width="6.85546875" customWidth="1"/>
    <col min="2" max="2" width="33.85546875" customWidth="1"/>
  </cols>
  <sheetData>
    <row r="1" spans="1:30" ht="15.75" x14ac:dyDescent="0.25">
      <c r="AD1" s="30" t="s">
        <v>856</v>
      </c>
    </row>
    <row r="2" spans="1:30" ht="15.75" x14ac:dyDescent="0.25">
      <c r="A2" s="482" t="s">
        <v>857</v>
      </c>
      <c r="B2" s="482"/>
      <c r="C2" s="482"/>
      <c r="D2" s="482"/>
      <c r="E2" s="482"/>
      <c r="F2" s="482"/>
      <c r="G2" s="482"/>
      <c r="H2" s="482"/>
      <c r="I2" s="482"/>
      <c r="J2" s="482"/>
      <c r="K2" s="482"/>
      <c r="L2" s="482"/>
      <c r="M2" s="482"/>
      <c r="N2" s="482"/>
      <c r="O2" s="482"/>
      <c r="P2" s="482"/>
      <c r="Q2" s="482"/>
      <c r="R2" s="482"/>
      <c r="S2" s="482"/>
      <c r="T2" s="482"/>
      <c r="U2" s="482"/>
      <c r="V2" s="482"/>
      <c r="W2" s="482"/>
      <c r="X2" s="482"/>
      <c r="Y2" s="482"/>
      <c r="Z2" s="482"/>
      <c r="AA2" s="482"/>
      <c r="AB2" s="482"/>
      <c r="AC2" s="482"/>
      <c r="AD2" s="482"/>
    </row>
    <row r="3" spans="1:30" ht="15.75" x14ac:dyDescent="0.25">
      <c r="A3" s="482" t="s">
        <v>126</v>
      </c>
      <c r="B3" s="482"/>
      <c r="C3" s="482"/>
      <c r="D3" s="482"/>
      <c r="E3" s="482"/>
      <c r="F3" s="482"/>
      <c r="G3" s="482"/>
      <c r="H3" s="482"/>
      <c r="I3" s="482"/>
      <c r="J3" s="482"/>
      <c r="K3" s="482"/>
      <c r="L3" s="482"/>
      <c r="M3" s="482"/>
      <c r="N3" s="482"/>
      <c r="O3" s="482"/>
      <c r="P3" s="482"/>
      <c r="Q3" s="482"/>
      <c r="R3" s="482"/>
      <c r="S3" s="482"/>
      <c r="T3" s="482"/>
      <c r="U3" s="482"/>
      <c r="V3" s="482"/>
      <c r="W3" s="482"/>
      <c r="X3" s="482"/>
      <c r="Y3" s="482"/>
      <c r="Z3" s="482"/>
      <c r="AA3" s="482"/>
      <c r="AB3" s="482"/>
      <c r="AC3" s="482"/>
      <c r="AD3" s="482"/>
    </row>
    <row r="4" spans="1:30" ht="15.75" x14ac:dyDescent="0.25">
      <c r="AD4" s="31" t="s">
        <v>56</v>
      </c>
    </row>
    <row r="5" spans="1:30" ht="15.75" x14ac:dyDescent="0.25">
      <c r="A5" s="483" t="s">
        <v>3</v>
      </c>
      <c r="B5" s="483" t="s">
        <v>180</v>
      </c>
      <c r="C5" s="483" t="s">
        <v>181</v>
      </c>
      <c r="D5" s="483" t="s">
        <v>182</v>
      </c>
      <c r="E5" s="483" t="s">
        <v>183</v>
      </c>
      <c r="F5" s="483" t="s">
        <v>184</v>
      </c>
      <c r="G5" s="483"/>
      <c r="H5" s="483"/>
      <c r="I5" s="483"/>
      <c r="J5" s="483"/>
      <c r="K5" s="483" t="s">
        <v>743</v>
      </c>
      <c r="L5" s="483"/>
      <c r="M5" s="483"/>
      <c r="N5" s="483"/>
      <c r="O5" s="483" t="s">
        <v>744</v>
      </c>
      <c r="P5" s="483"/>
      <c r="Q5" s="483"/>
      <c r="R5" s="483"/>
      <c r="S5" s="483" t="s">
        <v>858</v>
      </c>
      <c r="T5" s="483"/>
      <c r="U5" s="483"/>
      <c r="V5" s="483"/>
      <c r="W5" s="483" t="s">
        <v>859</v>
      </c>
      <c r="X5" s="483"/>
      <c r="Y5" s="483"/>
      <c r="Z5" s="483"/>
      <c r="AA5" s="483" t="s">
        <v>374</v>
      </c>
      <c r="AB5" s="483"/>
      <c r="AC5" s="483"/>
      <c r="AD5" s="483"/>
    </row>
    <row r="6" spans="1:30" ht="14.25" customHeight="1" x14ac:dyDescent="0.25">
      <c r="A6" s="483"/>
      <c r="B6" s="483"/>
      <c r="C6" s="483"/>
      <c r="D6" s="483"/>
      <c r="E6" s="483"/>
      <c r="F6" s="483" t="s">
        <v>187</v>
      </c>
      <c r="G6" s="483" t="s">
        <v>745</v>
      </c>
      <c r="H6" s="483"/>
      <c r="I6" s="483"/>
      <c r="J6" s="483"/>
      <c r="K6" s="483"/>
      <c r="L6" s="483"/>
      <c r="M6" s="483"/>
      <c r="N6" s="483"/>
      <c r="O6" s="483"/>
      <c r="P6" s="483"/>
      <c r="Q6" s="483"/>
      <c r="R6" s="483"/>
      <c r="S6" s="483"/>
      <c r="T6" s="483"/>
      <c r="U6" s="483"/>
      <c r="V6" s="483"/>
      <c r="W6" s="483"/>
      <c r="X6" s="483"/>
      <c r="Y6" s="483"/>
      <c r="Z6" s="483"/>
      <c r="AA6" s="483"/>
      <c r="AB6" s="483"/>
      <c r="AC6" s="483"/>
      <c r="AD6" s="483"/>
    </row>
    <row r="7" spans="1:30" ht="21.75" customHeight="1" x14ac:dyDescent="0.25">
      <c r="A7" s="483"/>
      <c r="B7" s="483"/>
      <c r="C7" s="483"/>
      <c r="D7" s="483"/>
      <c r="E7" s="483"/>
      <c r="F7" s="483"/>
      <c r="G7" s="483" t="s">
        <v>189</v>
      </c>
      <c r="H7" s="483" t="s">
        <v>746</v>
      </c>
      <c r="I7" s="483"/>
      <c r="J7" s="483"/>
      <c r="K7" s="483" t="s">
        <v>130</v>
      </c>
      <c r="L7" s="483" t="s">
        <v>746</v>
      </c>
      <c r="M7" s="483"/>
      <c r="N7" s="483"/>
      <c r="O7" s="483" t="s">
        <v>130</v>
      </c>
      <c r="P7" s="483" t="s">
        <v>746</v>
      </c>
      <c r="Q7" s="483"/>
      <c r="R7" s="483"/>
      <c r="S7" s="483" t="s">
        <v>130</v>
      </c>
      <c r="T7" s="483" t="s">
        <v>746</v>
      </c>
      <c r="U7" s="483"/>
      <c r="V7" s="483"/>
      <c r="W7" s="483" t="s">
        <v>130</v>
      </c>
      <c r="X7" s="483" t="s">
        <v>746</v>
      </c>
      <c r="Y7" s="483"/>
      <c r="Z7" s="483"/>
      <c r="AA7" s="483" t="s">
        <v>130</v>
      </c>
      <c r="AB7" s="483" t="s">
        <v>746</v>
      </c>
      <c r="AC7" s="483"/>
      <c r="AD7" s="483"/>
    </row>
    <row r="8" spans="1:30" ht="95.25" customHeight="1" x14ac:dyDescent="0.25">
      <c r="A8" s="483"/>
      <c r="B8" s="483"/>
      <c r="C8" s="483"/>
      <c r="D8" s="483"/>
      <c r="E8" s="483"/>
      <c r="F8" s="483"/>
      <c r="G8" s="483"/>
      <c r="H8" s="34" t="s">
        <v>747</v>
      </c>
      <c r="I8" s="34" t="s">
        <v>217</v>
      </c>
      <c r="J8" s="34" t="s">
        <v>654</v>
      </c>
      <c r="K8" s="483"/>
      <c r="L8" s="34" t="s">
        <v>747</v>
      </c>
      <c r="M8" s="34" t="s">
        <v>217</v>
      </c>
      <c r="N8" s="34" t="s">
        <v>654</v>
      </c>
      <c r="O8" s="483"/>
      <c r="P8" s="34" t="s">
        <v>747</v>
      </c>
      <c r="Q8" s="34" t="s">
        <v>217</v>
      </c>
      <c r="R8" s="34" t="s">
        <v>654</v>
      </c>
      <c r="S8" s="483"/>
      <c r="T8" s="34" t="s">
        <v>747</v>
      </c>
      <c r="U8" s="34" t="s">
        <v>217</v>
      </c>
      <c r="V8" s="34" t="s">
        <v>654</v>
      </c>
      <c r="W8" s="483"/>
      <c r="X8" s="34" t="s">
        <v>747</v>
      </c>
      <c r="Y8" s="34" t="s">
        <v>217</v>
      </c>
      <c r="Z8" s="34" t="s">
        <v>654</v>
      </c>
      <c r="AA8" s="483"/>
      <c r="AB8" s="34" t="s">
        <v>747</v>
      </c>
      <c r="AC8" s="34" t="s">
        <v>217</v>
      </c>
      <c r="AD8" s="34" t="s">
        <v>654</v>
      </c>
    </row>
    <row r="9" spans="1:30" s="45" customFormat="1" ht="12.75" x14ac:dyDescent="0.2">
      <c r="A9" s="44" t="s">
        <v>15</v>
      </c>
      <c r="B9" s="44" t="s">
        <v>16</v>
      </c>
      <c r="C9" s="44">
        <v>1</v>
      </c>
      <c r="D9" s="44">
        <v>2</v>
      </c>
      <c r="E9" s="44">
        <v>3</v>
      </c>
      <c r="F9" s="44">
        <v>4</v>
      </c>
      <c r="G9" s="44">
        <v>5</v>
      </c>
      <c r="H9" s="44">
        <v>6</v>
      </c>
      <c r="I9" s="44">
        <v>7</v>
      </c>
      <c r="J9" s="44">
        <v>8</v>
      </c>
      <c r="K9" s="44">
        <v>9</v>
      </c>
      <c r="L9" s="44">
        <v>10</v>
      </c>
      <c r="M9" s="44">
        <v>11</v>
      </c>
      <c r="N9" s="44">
        <v>12</v>
      </c>
      <c r="O9" s="44">
        <v>13</v>
      </c>
      <c r="P9" s="44">
        <v>14</v>
      </c>
      <c r="Q9" s="44">
        <v>15</v>
      </c>
      <c r="R9" s="44">
        <v>16</v>
      </c>
      <c r="S9" s="44">
        <v>17</v>
      </c>
      <c r="T9" s="44">
        <v>18</v>
      </c>
      <c r="U9" s="44">
        <v>19</v>
      </c>
      <c r="V9" s="44">
        <v>20</v>
      </c>
      <c r="W9" s="44">
        <v>21</v>
      </c>
      <c r="X9" s="44">
        <v>22</v>
      </c>
      <c r="Y9" s="44">
        <v>23</v>
      </c>
      <c r="Z9" s="44">
        <v>24</v>
      </c>
      <c r="AA9" s="44" t="s">
        <v>860</v>
      </c>
      <c r="AB9" s="44" t="s">
        <v>861</v>
      </c>
      <c r="AC9" s="44" t="s">
        <v>862</v>
      </c>
      <c r="AD9" s="44" t="s">
        <v>863</v>
      </c>
    </row>
    <row r="10" spans="1:30" ht="15.75" x14ac:dyDescent="0.25">
      <c r="A10" s="35"/>
      <c r="B10" s="34" t="s">
        <v>130</v>
      </c>
      <c r="C10" s="34"/>
      <c r="D10" s="34"/>
      <c r="E10" s="34"/>
      <c r="F10" s="34"/>
      <c r="G10" s="34"/>
      <c r="H10" s="34"/>
      <c r="I10" s="34"/>
      <c r="J10" s="34"/>
      <c r="K10" s="34"/>
      <c r="L10" s="34"/>
      <c r="M10" s="34"/>
      <c r="N10" s="36"/>
      <c r="O10" s="36"/>
      <c r="P10" s="36"/>
      <c r="Q10" s="36"/>
      <c r="R10" s="36"/>
      <c r="S10" s="36"/>
      <c r="T10" s="36"/>
      <c r="U10" s="36"/>
      <c r="V10" s="36"/>
      <c r="W10" s="36"/>
      <c r="X10" s="36"/>
      <c r="Y10" s="36"/>
      <c r="Z10" s="36"/>
      <c r="AA10" s="36"/>
      <c r="AB10" s="36"/>
      <c r="AC10" s="36"/>
      <c r="AD10" s="36"/>
    </row>
    <row r="11" spans="1:30" ht="31.5" x14ac:dyDescent="0.25">
      <c r="A11" s="34" t="s">
        <v>15</v>
      </c>
      <c r="B11" s="35" t="s">
        <v>191</v>
      </c>
      <c r="C11" s="33"/>
      <c r="D11" s="33"/>
      <c r="E11" s="33"/>
      <c r="F11" s="33"/>
      <c r="G11" s="33"/>
      <c r="H11" s="33"/>
      <c r="I11" s="33"/>
      <c r="J11" s="33"/>
      <c r="K11" s="34"/>
      <c r="L11" s="34"/>
      <c r="M11" s="34"/>
      <c r="N11" s="36"/>
      <c r="O11" s="36"/>
      <c r="P11" s="36"/>
      <c r="Q11" s="36"/>
      <c r="R11" s="36"/>
      <c r="S11" s="36"/>
      <c r="T11" s="36"/>
      <c r="U11" s="36"/>
      <c r="V11" s="36"/>
      <c r="W11" s="36"/>
      <c r="X11" s="36"/>
      <c r="Y11" s="36"/>
      <c r="Z11" s="36"/>
      <c r="AA11" s="36"/>
      <c r="AB11" s="36"/>
      <c r="AC11" s="36"/>
      <c r="AD11" s="36"/>
    </row>
    <row r="12" spans="1:30" ht="31.5" x14ac:dyDescent="0.25">
      <c r="A12" s="34" t="s">
        <v>83</v>
      </c>
      <c r="B12" s="35" t="s">
        <v>192</v>
      </c>
      <c r="C12" s="33"/>
      <c r="D12" s="33"/>
      <c r="E12" s="33"/>
      <c r="F12" s="33"/>
      <c r="G12" s="33"/>
      <c r="H12" s="33"/>
      <c r="I12" s="33"/>
      <c r="J12" s="33"/>
      <c r="K12" s="33"/>
      <c r="L12" s="34"/>
      <c r="M12" s="34"/>
      <c r="N12" s="36"/>
      <c r="O12" s="36"/>
      <c r="P12" s="36"/>
      <c r="Q12" s="36"/>
      <c r="R12" s="36"/>
      <c r="S12" s="36"/>
      <c r="T12" s="36"/>
      <c r="U12" s="36"/>
      <c r="V12" s="36"/>
      <c r="W12" s="36"/>
      <c r="X12" s="36"/>
      <c r="Y12" s="36"/>
      <c r="Z12" s="36"/>
      <c r="AA12" s="36"/>
      <c r="AB12" s="36"/>
      <c r="AC12" s="36"/>
      <c r="AD12" s="36"/>
    </row>
    <row r="13" spans="1:30" ht="15.75" x14ac:dyDescent="0.25">
      <c r="A13" s="34">
        <v>1</v>
      </c>
      <c r="B13" s="35" t="s">
        <v>193</v>
      </c>
      <c r="C13" s="33"/>
      <c r="D13" s="33"/>
      <c r="E13" s="33"/>
      <c r="F13" s="33"/>
      <c r="G13" s="33"/>
      <c r="H13" s="33"/>
      <c r="I13" s="33"/>
      <c r="J13" s="33"/>
      <c r="K13" s="33"/>
      <c r="L13" s="33"/>
      <c r="M13" s="33"/>
      <c r="N13" s="36"/>
      <c r="O13" s="36"/>
      <c r="P13" s="36"/>
      <c r="Q13" s="36"/>
      <c r="R13" s="36"/>
      <c r="S13" s="36"/>
      <c r="T13" s="36"/>
      <c r="U13" s="36"/>
      <c r="V13" s="36"/>
      <c r="W13" s="36"/>
      <c r="X13" s="36"/>
      <c r="Y13" s="36"/>
      <c r="Z13" s="36"/>
      <c r="AA13" s="36"/>
      <c r="AB13" s="36"/>
      <c r="AC13" s="36"/>
      <c r="AD13" s="36"/>
    </row>
    <row r="14" spans="1:30" ht="15.75" x14ac:dyDescent="0.25">
      <c r="A14" s="33" t="s">
        <v>22</v>
      </c>
      <c r="B14" s="36" t="s">
        <v>194</v>
      </c>
      <c r="C14" s="33"/>
      <c r="D14" s="33"/>
      <c r="E14" s="33"/>
      <c r="F14" s="33"/>
      <c r="G14" s="33"/>
      <c r="H14" s="33"/>
      <c r="I14" s="33"/>
      <c r="J14" s="33"/>
      <c r="K14" s="33"/>
      <c r="L14" s="33"/>
      <c r="M14" s="33"/>
      <c r="N14" s="36"/>
      <c r="O14" s="36"/>
      <c r="P14" s="36"/>
      <c r="Q14" s="36"/>
      <c r="R14" s="36"/>
      <c r="S14" s="36"/>
      <c r="T14" s="36"/>
      <c r="U14" s="36"/>
      <c r="V14" s="36"/>
      <c r="W14" s="36"/>
      <c r="X14" s="36"/>
      <c r="Y14" s="36"/>
      <c r="Z14" s="36"/>
      <c r="AA14" s="36"/>
      <c r="AB14" s="36"/>
      <c r="AC14" s="36"/>
      <c r="AD14" s="36"/>
    </row>
    <row r="15" spans="1:30" ht="15.75" x14ac:dyDescent="0.25">
      <c r="A15" s="33" t="s">
        <v>22</v>
      </c>
      <c r="B15" s="36" t="s">
        <v>177</v>
      </c>
      <c r="C15" s="33"/>
      <c r="D15" s="33"/>
      <c r="E15" s="33"/>
      <c r="F15" s="33"/>
      <c r="G15" s="33"/>
      <c r="H15" s="33"/>
      <c r="I15" s="33"/>
      <c r="J15" s="33"/>
      <c r="K15" s="33"/>
      <c r="L15" s="33"/>
      <c r="M15" s="33"/>
      <c r="N15" s="36"/>
      <c r="O15" s="36"/>
      <c r="P15" s="36"/>
      <c r="Q15" s="36"/>
      <c r="R15" s="36"/>
      <c r="S15" s="36"/>
      <c r="T15" s="36"/>
      <c r="U15" s="36"/>
      <c r="V15" s="36"/>
      <c r="W15" s="36"/>
      <c r="X15" s="36"/>
      <c r="Y15" s="36"/>
      <c r="Z15" s="36"/>
      <c r="AA15" s="36"/>
      <c r="AB15" s="36"/>
      <c r="AC15" s="36"/>
      <c r="AD15" s="36"/>
    </row>
    <row r="16" spans="1:30" ht="15.75" x14ac:dyDescent="0.25">
      <c r="A16" s="34">
        <v>2</v>
      </c>
      <c r="B16" s="35" t="s">
        <v>195</v>
      </c>
      <c r="C16" s="33"/>
      <c r="D16" s="33"/>
      <c r="E16" s="33"/>
      <c r="F16" s="33"/>
      <c r="G16" s="33"/>
      <c r="H16" s="33"/>
      <c r="I16" s="33"/>
      <c r="J16" s="33"/>
      <c r="K16" s="33"/>
      <c r="L16" s="33"/>
      <c r="M16" s="33"/>
      <c r="N16" s="36"/>
      <c r="O16" s="36"/>
      <c r="P16" s="36"/>
      <c r="Q16" s="36"/>
      <c r="R16" s="36"/>
      <c r="S16" s="36"/>
      <c r="T16" s="36"/>
      <c r="U16" s="36"/>
      <c r="V16" s="36"/>
      <c r="W16" s="36"/>
      <c r="X16" s="36"/>
      <c r="Y16" s="36"/>
      <c r="Z16" s="36"/>
      <c r="AA16" s="36"/>
      <c r="AB16" s="36"/>
      <c r="AC16" s="36"/>
      <c r="AD16" s="36"/>
    </row>
    <row r="17" spans="1:30" ht="31.5" x14ac:dyDescent="0.25">
      <c r="A17" s="34" t="s">
        <v>144</v>
      </c>
      <c r="B17" s="35" t="s">
        <v>196</v>
      </c>
      <c r="C17" s="33"/>
      <c r="D17" s="33"/>
      <c r="E17" s="33"/>
      <c r="F17" s="33"/>
      <c r="G17" s="33"/>
      <c r="H17" s="33"/>
      <c r="I17" s="33"/>
      <c r="J17" s="33"/>
      <c r="K17" s="33"/>
      <c r="L17" s="33"/>
      <c r="M17" s="33"/>
      <c r="N17" s="36"/>
      <c r="O17" s="36"/>
      <c r="P17" s="36"/>
      <c r="Q17" s="36"/>
      <c r="R17" s="36"/>
      <c r="S17" s="36"/>
      <c r="T17" s="36"/>
      <c r="U17" s="36"/>
      <c r="V17" s="36"/>
      <c r="W17" s="36"/>
      <c r="X17" s="36"/>
      <c r="Y17" s="36"/>
      <c r="Z17" s="36"/>
      <c r="AA17" s="36"/>
      <c r="AB17" s="36"/>
      <c r="AC17" s="36"/>
      <c r="AD17" s="36"/>
    </row>
    <row r="18" spans="1:30" ht="15.75" x14ac:dyDescent="0.25">
      <c r="A18" s="33" t="s">
        <v>22</v>
      </c>
      <c r="B18" s="36" t="s">
        <v>197</v>
      </c>
      <c r="C18" s="33"/>
      <c r="D18" s="33"/>
      <c r="E18" s="33"/>
      <c r="F18" s="33"/>
      <c r="G18" s="33"/>
      <c r="H18" s="33"/>
      <c r="I18" s="33"/>
      <c r="J18" s="33"/>
      <c r="K18" s="33"/>
      <c r="L18" s="33"/>
      <c r="M18" s="33"/>
      <c r="N18" s="36"/>
      <c r="O18" s="36"/>
      <c r="P18" s="36"/>
      <c r="Q18" s="36"/>
      <c r="R18" s="36"/>
      <c r="S18" s="36"/>
      <c r="T18" s="36"/>
      <c r="U18" s="36"/>
      <c r="V18" s="36"/>
      <c r="W18" s="36"/>
      <c r="X18" s="36"/>
      <c r="Y18" s="36"/>
      <c r="Z18" s="36"/>
      <c r="AA18" s="36"/>
      <c r="AB18" s="36"/>
      <c r="AC18" s="36"/>
      <c r="AD18" s="36"/>
    </row>
    <row r="19" spans="1:30" ht="15.75" x14ac:dyDescent="0.25">
      <c r="A19" s="33" t="s">
        <v>22</v>
      </c>
      <c r="B19" s="36" t="s">
        <v>198</v>
      </c>
      <c r="C19" s="33"/>
      <c r="D19" s="33"/>
      <c r="E19" s="33"/>
      <c r="F19" s="33"/>
      <c r="G19" s="33"/>
      <c r="H19" s="33"/>
      <c r="I19" s="33"/>
      <c r="J19" s="33"/>
      <c r="K19" s="33"/>
      <c r="L19" s="33"/>
      <c r="M19" s="33"/>
      <c r="N19" s="36"/>
      <c r="O19" s="36"/>
      <c r="P19" s="36"/>
      <c r="Q19" s="36"/>
      <c r="R19" s="36"/>
      <c r="S19" s="36"/>
      <c r="T19" s="36"/>
      <c r="U19" s="36"/>
      <c r="V19" s="36"/>
      <c r="W19" s="36"/>
      <c r="X19" s="36"/>
      <c r="Y19" s="36"/>
      <c r="Z19" s="36"/>
      <c r="AA19" s="36"/>
      <c r="AB19" s="36"/>
      <c r="AC19" s="36"/>
      <c r="AD19" s="36"/>
    </row>
    <row r="20" spans="1:30" ht="31.5" x14ac:dyDescent="0.25">
      <c r="A20" s="34" t="s">
        <v>146</v>
      </c>
      <c r="B20" s="35" t="s">
        <v>199</v>
      </c>
      <c r="C20" s="33"/>
      <c r="D20" s="33"/>
      <c r="E20" s="33"/>
      <c r="F20" s="33"/>
      <c r="G20" s="33"/>
      <c r="H20" s="33"/>
      <c r="I20" s="33"/>
      <c r="J20" s="33"/>
      <c r="K20" s="33"/>
      <c r="L20" s="33"/>
      <c r="M20" s="33"/>
      <c r="N20" s="36"/>
      <c r="O20" s="36"/>
      <c r="P20" s="36"/>
      <c r="Q20" s="36"/>
      <c r="R20" s="36"/>
      <c r="S20" s="36"/>
      <c r="T20" s="36"/>
      <c r="U20" s="36"/>
      <c r="V20" s="36"/>
      <c r="W20" s="36"/>
      <c r="X20" s="36"/>
      <c r="Y20" s="36"/>
      <c r="Z20" s="36"/>
      <c r="AA20" s="36"/>
      <c r="AB20" s="36"/>
      <c r="AC20" s="36"/>
      <c r="AD20" s="36"/>
    </row>
    <row r="21" spans="1:30" ht="15.75" x14ac:dyDescent="0.25">
      <c r="A21" s="33" t="s">
        <v>22</v>
      </c>
      <c r="B21" s="36" t="s">
        <v>200</v>
      </c>
      <c r="C21" s="33"/>
      <c r="D21" s="33"/>
      <c r="E21" s="33"/>
      <c r="F21" s="33"/>
      <c r="G21" s="33"/>
      <c r="H21" s="33"/>
      <c r="I21" s="33"/>
      <c r="J21" s="33"/>
      <c r="K21" s="33"/>
      <c r="L21" s="33"/>
      <c r="M21" s="33"/>
      <c r="N21" s="36"/>
      <c r="O21" s="36"/>
      <c r="P21" s="36"/>
      <c r="Q21" s="36"/>
      <c r="R21" s="36"/>
      <c r="S21" s="36"/>
      <c r="T21" s="36"/>
      <c r="U21" s="36"/>
      <c r="V21" s="36"/>
      <c r="W21" s="36"/>
      <c r="X21" s="36"/>
      <c r="Y21" s="36"/>
      <c r="Z21" s="36"/>
      <c r="AA21" s="36"/>
      <c r="AB21" s="36"/>
      <c r="AC21" s="36"/>
      <c r="AD21" s="36"/>
    </row>
    <row r="22" spans="1:30" ht="15.75" x14ac:dyDescent="0.25">
      <c r="A22" s="33" t="s">
        <v>22</v>
      </c>
      <c r="B22" s="36" t="s">
        <v>201</v>
      </c>
      <c r="C22" s="33"/>
      <c r="D22" s="33"/>
      <c r="E22" s="33"/>
      <c r="F22" s="33"/>
      <c r="G22" s="33"/>
      <c r="H22" s="33"/>
      <c r="I22" s="33"/>
      <c r="J22" s="33"/>
      <c r="K22" s="33"/>
      <c r="L22" s="33"/>
      <c r="M22" s="33"/>
      <c r="N22" s="36"/>
      <c r="O22" s="36"/>
      <c r="P22" s="36"/>
      <c r="Q22" s="36"/>
      <c r="R22" s="36"/>
      <c r="S22" s="36"/>
      <c r="T22" s="36"/>
      <c r="U22" s="36"/>
      <c r="V22" s="36"/>
      <c r="W22" s="36"/>
      <c r="X22" s="36"/>
      <c r="Y22" s="36"/>
      <c r="Z22" s="36"/>
      <c r="AA22" s="36"/>
      <c r="AB22" s="36"/>
      <c r="AC22" s="36"/>
      <c r="AD22" s="36"/>
    </row>
    <row r="23" spans="1:30" ht="31.5" x14ac:dyDescent="0.25">
      <c r="A23" s="34" t="s">
        <v>70</v>
      </c>
      <c r="B23" s="35" t="s">
        <v>192</v>
      </c>
      <c r="C23" s="33"/>
      <c r="D23" s="33"/>
      <c r="E23" s="33"/>
      <c r="F23" s="33"/>
      <c r="G23" s="33"/>
      <c r="H23" s="33"/>
      <c r="I23" s="33"/>
      <c r="J23" s="33"/>
      <c r="K23" s="33"/>
      <c r="L23" s="33"/>
      <c r="M23" s="33"/>
      <c r="N23" s="36"/>
      <c r="O23" s="36"/>
      <c r="P23" s="36"/>
      <c r="Q23" s="36"/>
      <c r="R23" s="36"/>
      <c r="S23" s="36"/>
      <c r="T23" s="36"/>
      <c r="U23" s="36"/>
      <c r="V23" s="36"/>
      <c r="W23" s="36"/>
      <c r="X23" s="36"/>
      <c r="Y23" s="36"/>
      <c r="Z23" s="36"/>
      <c r="AA23" s="36"/>
      <c r="AB23" s="36"/>
      <c r="AC23" s="36"/>
      <c r="AD23" s="36"/>
    </row>
    <row r="24" spans="1:30" ht="15.75" x14ac:dyDescent="0.25">
      <c r="A24" s="33"/>
      <c r="B24" s="35" t="s">
        <v>202</v>
      </c>
      <c r="C24" s="33"/>
      <c r="D24" s="33"/>
      <c r="E24" s="33"/>
      <c r="F24" s="33"/>
      <c r="G24" s="33"/>
      <c r="H24" s="33"/>
      <c r="I24" s="33"/>
      <c r="J24" s="33"/>
      <c r="K24" s="33"/>
      <c r="L24" s="33"/>
      <c r="M24" s="33"/>
      <c r="N24" s="36"/>
      <c r="O24" s="36"/>
      <c r="P24" s="36"/>
      <c r="Q24" s="36"/>
      <c r="R24" s="36"/>
      <c r="S24" s="36"/>
      <c r="T24" s="36"/>
      <c r="U24" s="36"/>
      <c r="V24" s="36"/>
      <c r="W24" s="36"/>
      <c r="X24" s="36"/>
      <c r="Y24" s="36"/>
      <c r="Z24" s="36"/>
      <c r="AA24" s="36"/>
      <c r="AB24" s="36"/>
      <c r="AC24" s="36"/>
      <c r="AD24" s="36"/>
    </row>
    <row r="25" spans="1:30" ht="31.5" x14ac:dyDescent="0.25">
      <c r="A25" s="34" t="s">
        <v>16</v>
      </c>
      <c r="B25" s="35" t="s">
        <v>203</v>
      </c>
      <c r="C25" s="33"/>
      <c r="D25" s="33"/>
      <c r="E25" s="33"/>
      <c r="F25" s="33"/>
      <c r="G25" s="33"/>
      <c r="H25" s="33"/>
      <c r="I25" s="33"/>
      <c r="J25" s="33"/>
      <c r="K25" s="33"/>
      <c r="L25" s="33"/>
      <c r="M25" s="33"/>
      <c r="N25" s="36"/>
      <c r="O25" s="36"/>
      <c r="P25" s="36"/>
      <c r="Q25" s="36"/>
      <c r="R25" s="36"/>
      <c r="S25" s="36"/>
      <c r="T25" s="36"/>
      <c r="U25" s="36"/>
      <c r="V25" s="36"/>
      <c r="W25" s="36"/>
      <c r="X25" s="36"/>
      <c r="Y25" s="36"/>
      <c r="Z25" s="36"/>
      <c r="AA25" s="36"/>
      <c r="AB25" s="36"/>
      <c r="AC25" s="36"/>
      <c r="AD25" s="36"/>
    </row>
    <row r="26" spans="1:30" ht="15.75" x14ac:dyDescent="0.25">
      <c r="A26" s="33"/>
      <c r="B26" s="35" t="s">
        <v>204</v>
      </c>
      <c r="C26" s="33"/>
      <c r="D26" s="33"/>
      <c r="E26" s="33"/>
      <c r="F26" s="33"/>
      <c r="G26" s="33"/>
      <c r="H26" s="33"/>
      <c r="I26" s="33"/>
      <c r="J26" s="33"/>
      <c r="K26" s="33"/>
      <c r="L26" s="33"/>
      <c r="M26" s="33"/>
      <c r="N26" s="36"/>
      <c r="O26" s="36"/>
      <c r="P26" s="36"/>
      <c r="Q26" s="36"/>
      <c r="R26" s="36"/>
      <c r="S26" s="36"/>
      <c r="T26" s="36"/>
      <c r="U26" s="36"/>
      <c r="V26" s="36"/>
      <c r="W26" s="36"/>
      <c r="X26" s="36"/>
      <c r="Y26" s="36"/>
      <c r="Z26" s="36"/>
      <c r="AA26" s="36"/>
      <c r="AB26" s="36"/>
      <c r="AC26" s="36"/>
      <c r="AD26" s="36"/>
    </row>
    <row r="27" spans="1:30" ht="15.75" x14ac:dyDescent="0.25">
      <c r="A27" s="33" t="s">
        <v>22</v>
      </c>
      <c r="B27" s="36" t="s">
        <v>205</v>
      </c>
      <c r="C27" s="33"/>
      <c r="D27" s="33"/>
      <c r="E27" s="33"/>
      <c r="F27" s="33"/>
      <c r="G27" s="33"/>
      <c r="H27" s="33"/>
      <c r="I27" s="33"/>
      <c r="J27" s="33"/>
      <c r="K27" s="33"/>
      <c r="L27" s="33"/>
      <c r="M27" s="33"/>
      <c r="N27" s="36"/>
      <c r="O27" s="36"/>
      <c r="P27" s="36"/>
      <c r="Q27" s="36"/>
      <c r="R27" s="36"/>
      <c r="S27" s="36"/>
      <c r="T27" s="36"/>
      <c r="U27" s="36"/>
      <c r="V27" s="36"/>
      <c r="W27" s="36"/>
      <c r="X27" s="36"/>
      <c r="Y27" s="36"/>
      <c r="Z27" s="36"/>
      <c r="AA27" s="36"/>
      <c r="AB27" s="36"/>
      <c r="AC27" s="36"/>
      <c r="AD27" s="36"/>
    </row>
  </sheetData>
  <mergeCells count="27">
    <mergeCell ref="AA5:AD6"/>
    <mergeCell ref="K7:K8"/>
    <mergeCell ref="X7:Z7"/>
    <mergeCell ref="AA7:AA8"/>
    <mergeCell ref="AB7:AD7"/>
    <mergeCell ref="A2:AD2"/>
    <mergeCell ref="A3:AD3"/>
    <mergeCell ref="L7:N7"/>
    <mergeCell ref="O7:O8"/>
    <mergeCell ref="P7:R7"/>
    <mergeCell ref="S7:S8"/>
    <mergeCell ref="T7:V7"/>
    <mergeCell ref="W7:W8"/>
    <mergeCell ref="K5:N6"/>
    <mergeCell ref="O5:R6"/>
    <mergeCell ref="S5:V6"/>
    <mergeCell ref="W5:Z6"/>
    <mergeCell ref="F5:J5"/>
    <mergeCell ref="A5:A8"/>
    <mergeCell ref="B5:B8"/>
    <mergeCell ref="C5:C8"/>
    <mergeCell ref="D5:D8"/>
    <mergeCell ref="E5:E8"/>
    <mergeCell ref="F6:F8"/>
    <mergeCell ref="G6:J6"/>
    <mergeCell ref="G7:G8"/>
    <mergeCell ref="H7:J7"/>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00B0F0"/>
  </sheetPr>
  <dimension ref="A1:L23"/>
  <sheetViews>
    <sheetView workbookViewId="0">
      <selection activeCell="M17" sqref="M17"/>
    </sheetView>
  </sheetViews>
  <sheetFormatPr defaultRowHeight="15" x14ac:dyDescent="0.25"/>
  <cols>
    <col min="1" max="1" width="5.85546875" customWidth="1"/>
    <col min="2" max="2" width="17" customWidth="1"/>
    <col min="3" max="12" width="11.7109375" customWidth="1"/>
  </cols>
  <sheetData>
    <row r="1" spans="1:12" ht="15.75" x14ac:dyDescent="0.25">
      <c r="L1" s="30" t="s">
        <v>864</v>
      </c>
    </row>
    <row r="2" spans="1:12" ht="15.75" x14ac:dyDescent="0.25">
      <c r="A2" s="482" t="s">
        <v>865</v>
      </c>
      <c r="B2" s="482"/>
      <c r="C2" s="482"/>
      <c r="D2" s="482"/>
      <c r="E2" s="482"/>
      <c r="F2" s="482"/>
      <c r="G2" s="482"/>
      <c r="H2" s="482"/>
      <c r="I2" s="482"/>
      <c r="J2" s="482"/>
      <c r="K2" s="482"/>
      <c r="L2" s="482"/>
    </row>
    <row r="3" spans="1:12" ht="15.75" x14ac:dyDescent="0.25">
      <c r="A3" s="437" t="s">
        <v>126</v>
      </c>
      <c r="B3" s="437"/>
      <c r="C3" s="437"/>
      <c r="D3" s="437"/>
      <c r="E3" s="437"/>
      <c r="F3" s="437"/>
      <c r="G3" s="437"/>
      <c r="H3" s="437"/>
      <c r="I3" s="437"/>
      <c r="J3" s="437"/>
      <c r="K3" s="437"/>
      <c r="L3" s="437"/>
    </row>
    <row r="4" spans="1:12" ht="15.75" x14ac:dyDescent="0.25">
      <c r="L4" s="31" t="s">
        <v>56</v>
      </c>
    </row>
    <row r="5" spans="1:12" ht="15.75" x14ac:dyDescent="0.25">
      <c r="A5" s="483" t="s">
        <v>3</v>
      </c>
      <c r="B5" s="483" t="s">
        <v>866</v>
      </c>
      <c r="C5" s="483" t="s">
        <v>867</v>
      </c>
      <c r="D5" s="483" t="s">
        <v>618</v>
      </c>
      <c r="E5" s="483"/>
      <c r="F5" s="483"/>
      <c r="G5" s="483"/>
      <c r="H5" s="483" t="s">
        <v>868</v>
      </c>
      <c r="I5" s="483"/>
      <c r="J5" s="483"/>
      <c r="K5" s="483"/>
      <c r="L5" s="483" t="s">
        <v>869</v>
      </c>
    </row>
    <row r="6" spans="1:12" ht="35.25" customHeight="1" x14ac:dyDescent="0.25">
      <c r="A6" s="483"/>
      <c r="B6" s="483"/>
      <c r="C6" s="483"/>
      <c r="D6" s="483" t="s">
        <v>620</v>
      </c>
      <c r="E6" s="483"/>
      <c r="F6" s="483" t="s">
        <v>621</v>
      </c>
      <c r="G6" s="483" t="s">
        <v>622</v>
      </c>
      <c r="H6" s="483" t="s">
        <v>620</v>
      </c>
      <c r="I6" s="483"/>
      <c r="J6" s="483" t="s">
        <v>621</v>
      </c>
      <c r="K6" s="483" t="s">
        <v>622</v>
      </c>
      <c r="L6" s="483"/>
    </row>
    <row r="7" spans="1:12" ht="68.25" customHeight="1" x14ac:dyDescent="0.25">
      <c r="A7" s="483"/>
      <c r="B7" s="483"/>
      <c r="C7" s="483"/>
      <c r="D7" s="34" t="s">
        <v>130</v>
      </c>
      <c r="E7" s="34" t="s">
        <v>623</v>
      </c>
      <c r="F7" s="483"/>
      <c r="G7" s="483"/>
      <c r="H7" s="34" t="s">
        <v>130</v>
      </c>
      <c r="I7" s="34" t="s">
        <v>623</v>
      </c>
      <c r="J7" s="483"/>
      <c r="K7" s="483"/>
      <c r="L7" s="483"/>
    </row>
    <row r="8" spans="1:12" s="45" customFormat="1" ht="12.75" x14ac:dyDescent="0.2">
      <c r="A8" s="44" t="s">
        <v>15</v>
      </c>
      <c r="B8" s="44" t="s">
        <v>16</v>
      </c>
      <c r="C8" s="44">
        <v>1</v>
      </c>
      <c r="D8" s="44">
        <v>2</v>
      </c>
      <c r="E8" s="44">
        <v>3</v>
      </c>
      <c r="F8" s="44">
        <v>4</v>
      </c>
      <c r="G8" s="44" t="s">
        <v>739</v>
      </c>
      <c r="H8" s="44">
        <v>6</v>
      </c>
      <c r="I8" s="44">
        <v>7</v>
      </c>
      <c r="J8" s="44">
        <v>8</v>
      </c>
      <c r="K8" s="44" t="s">
        <v>625</v>
      </c>
      <c r="L8" s="44" t="s">
        <v>870</v>
      </c>
    </row>
    <row r="9" spans="1:12" ht="15.75" x14ac:dyDescent="0.25">
      <c r="A9" s="33">
        <v>1</v>
      </c>
      <c r="B9" s="36" t="s">
        <v>627</v>
      </c>
      <c r="C9" s="36"/>
      <c r="D9" s="36"/>
      <c r="E9" s="36"/>
      <c r="F9" s="36"/>
      <c r="G9" s="36"/>
      <c r="H9" s="36"/>
      <c r="I9" s="36"/>
      <c r="J9" s="36"/>
      <c r="K9" s="36"/>
      <c r="L9" s="36"/>
    </row>
    <row r="10" spans="1:12" ht="15.75" x14ac:dyDescent="0.25">
      <c r="A10" s="33">
        <v>2</v>
      </c>
      <c r="B10" s="36" t="s">
        <v>628</v>
      </c>
      <c r="C10" s="36"/>
      <c r="D10" s="36"/>
      <c r="E10" s="36"/>
      <c r="F10" s="36"/>
      <c r="G10" s="36"/>
      <c r="H10" s="36"/>
      <c r="I10" s="36"/>
      <c r="J10" s="36"/>
      <c r="K10" s="36"/>
      <c r="L10" s="36"/>
    </row>
    <row r="11" spans="1:12" ht="15.75" x14ac:dyDescent="0.25">
      <c r="A11" s="33">
        <v>3</v>
      </c>
      <c r="B11" s="36" t="s">
        <v>629</v>
      </c>
      <c r="C11" s="36"/>
      <c r="D11" s="36"/>
      <c r="E11" s="36"/>
      <c r="F11" s="36"/>
      <c r="G11" s="36"/>
      <c r="H11" s="36"/>
      <c r="I11" s="36"/>
      <c r="J11" s="36"/>
      <c r="K11" s="36"/>
      <c r="L11" s="36"/>
    </row>
    <row r="12" spans="1:12" ht="15.75" x14ac:dyDescent="0.25">
      <c r="A12" s="33">
        <v>4</v>
      </c>
      <c r="B12" s="36" t="s">
        <v>532</v>
      </c>
      <c r="C12" s="36"/>
      <c r="D12" s="36"/>
      <c r="E12" s="36"/>
      <c r="F12" s="36"/>
      <c r="G12" s="36"/>
      <c r="H12" s="36"/>
      <c r="I12" s="36"/>
      <c r="J12" s="36"/>
      <c r="K12" s="36"/>
      <c r="L12" s="36"/>
    </row>
    <row r="13" spans="1:12" ht="15.75" x14ac:dyDescent="0.25">
      <c r="A13" s="33">
        <v>5</v>
      </c>
      <c r="B13" s="42"/>
      <c r="C13" s="36"/>
      <c r="D13" s="36"/>
      <c r="E13" s="36"/>
      <c r="F13" s="36"/>
      <c r="G13" s="36"/>
      <c r="H13" s="36"/>
      <c r="I13" s="36"/>
      <c r="J13" s="36"/>
      <c r="K13" s="36"/>
      <c r="L13" s="36"/>
    </row>
    <row r="14" spans="1:12" ht="15.75" x14ac:dyDescent="0.25">
      <c r="A14" s="33">
        <v>6</v>
      </c>
      <c r="B14" s="42"/>
      <c r="C14" s="36"/>
      <c r="D14" s="36"/>
      <c r="E14" s="36"/>
      <c r="F14" s="36"/>
      <c r="G14" s="36"/>
      <c r="H14" s="36"/>
      <c r="I14" s="36"/>
      <c r="J14" s="36"/>
      <c r="K14" s="36"/>
      <c r="L14" s="36"/>
    </row>
    <row r="15" spans="1:12" ht="15.75" x14ac:dyDescent="0.25">
      <c r="A15" s="33">
        <v>7</v>
      </c>
      <c r="B15" s="42"/>
      <c r="C15" s="36"/>
      <c r="D15" s="36"/>
      <c r="E15" s="36"/>
      <c r="F15" s="36"/>
      <c r="G15" s="36"/>
      <c r="H15" s="36"/>
      <c r="I15" s="36"/>
      <c r="J15" s="36"/>
      <c r="K15" s="36"/>
      <c r="L15" s="36"/>
    </row>
    <row r="16" spans="1:12" ht="15.75" x14ac:dyDescent="0.25">
      <c r="A16" s="33">
        <v>8</v>
      </c>
      <c r="B16" s="42"/>
      <c r="C16" s="36"/>
      <c r="D16" s="36"/>
      <c r="E16" s="36"/>
      <c r="F16" s="36"/>
      <c r="G16" s="36"/>
      <c r="H16" s="36"/>
      <c r="I16" s="36"/>
      <c r="J16" s="36"/>
      <c r="K16" s="36"/>
      <c r="L16" s="36"/>
    </row>
    <row r="17" spans="1:12" ht="15.75" x14ac:dyDescent="0.25">
      <c r="A17" s="33">
        <v>9</v>
      </c>
      <c r="B17" s="42"/>
      <c r="C17" s="36"/>
      <c r="D17" s="36"/>
      <c r="E17" s="36"/>
      <c r="F17" s="36"/>
      <c r="G17" s="36"/>
      <c r="H17" s="36"/>
      <c r="I17" s="36"/>
      <c r="J17" s="36"/>
      <c r="K17" s="36"/>
      <c r="L17" s="36"/>
    </row>
    <row r="18" spans="1:12" ht="15.75" x14ac:dyDescent="0.25">
      <c r="A18" s="33">
        <v>10</v>
      </c>
      <c r="B18" s="42"/>
      <c r="C18" s="36"/>
      <c r="D18" s="36"/>
      <c r="E18" s="36"/>
      <c r="F18" s="36"/>
      <c r="G18" s="36"/>
      <c r="H18" s="36"/>
      <c r="I18" s="36"/>
      <c r="J18" s="36"/>
      <c r="K18" s="36"/>
      <c r="L18" s="36"/>
    </row>
    <row r="19" spans="1:12" ht="15.75" x14ac:dyDescent="0.25">
      <c r="A19" s="33">
        <v>11</v>
      </c>
      <c r="B19" s="42"/>
      <c r="C19" s="36"/>
      <c r="D19" s="36"/>
      <c r="E19" s="36"/>
      <c r="F19" s="36"/>
      <c r="G19" s="36"/>
      <c r="H19" s="36"/>
      <c r="I19" s="36"/>
      <c r="J19" s="36"/>
      <c r="K19" s="36"/>
      <c r="L19" s="36"/>
    </row>
    <row r="20" spans="1:12" ht="15.75" x14ac:dyDescent="0.25">
      <c r="A20" s="33">
        <v>12</v>
      </c>
      <c r="B20" s="42"/>
      <c r="C20" s="36"/>
      <c r="D20" s="36"/>
      <c r="E20" s="36"/>
      <c r="F20" s="36"/>
      <c r="G20" s="36"/>
      <c r="H20" s="36"/>
      <c r="I20" s="36"/>
      <c r="J20" s="36"/>
      <c r="K20" s="36"/>
      <c r="L20" s="36"/>
    </row>
    <row r="21" spans="1:12" ht="15.75" x14ac:dyDescent="0.25">
      <c r="A21" s="33">
        <v>13</v>
      </c>
      <c r="B21" s="42"/>
      <c r="C21" s="36"/>
      <c r="D21" s="36"/>
      <c r="E21" s="36"/>
      <c r="F21" s="36"/>
      <c r="G21" s="36"/>
      <c r="H21" s="36"/>
      <c r="I21" s="36"/>
      <c r="J21" s="36"/>
      <c r="K21" s="36"/>
      <c r="L21" s="36"/>
    </row>
    <row r="22" spans="1:12" ht="15.75" x14ac:dyDescent="0.25">
      <c r="A22" s="33">
        <v>14</v>
      </c>
      <c r="B22" s="42"/>
      <c r="C22" s="36"/>
      <c r="D22" s="36"/>
      <c r="E22" s="36"/>
      <c r="F22" s="36"/>
      <c r="G22" s="36"/>
      <c r="H22" s="36"/>
      <c r="I22" s="36"/>
      <c r="J22" s="36"/>
      <c r="K22" s="36"/>
      <c r="L22" s="36"/>
    </row>
    <row r="23" spans="1:12" ht="15.75" x14ac:dyDescent="0.25">
      <c r="A23" s="33">
        <v>15</v>
      </c>
      <c r="B23" s="42"/>
      <c r="C23" s="36"/>
      <c r="D23" s="36"/>
      <c r="E23" s="36"/>
      <c r="F23" s="36"/>
      <c r="G23" s="36"/>
      <c r="H23" s="36"/>
      <c r="I23" s="36"/>
      <c r="J23" s="36"/>
      <c r="K23" s="36"/>
      <c r="L23" s="36"/>
    </row>
  </sheetData>
  <mergeCells count="14">
    <mergeCell ref="A2:L2"/>
    <mergeCell ref="A3:L3"/>
    <mergeCell ref="J6:J7"/>
    <mergeCell ref="K6:K7"/>
    <mergeCell ref="A5:A7"/>
    <mergeCell ref="B5:B7"/>
    <mergeCell ref="C5:C7"/>
    <mergeCell ref="D5:G5"/>
    <mergeCell ref="H5:K5"/>
    <mergeCell ref="L5:L7"/>
    <mergeCell ref="D6:E6"/>
    <mergeCell ref="F6:F7"/>
    <mergeCell ref="G6:G7"/>
    <mergeCell ref="H6:I6"/>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00B0F0"/>
  </sheetPr>
  <dimension ref="A1:E20"/>
  <sheetViews>
    <sheetView workbookViewId="0">
      <selection activeCell="M17" sqref="M17"/>
    </sheetView>
  </sheetViews>
  <sheetFormatPr defaultRowHeight="15" x14ac:dyDescent="0.25"/>
  <cols>
    <col min="1" max="1" width="6.28515625" customWidth="1"/>
    <col min="2" max="2" width="42" customWidth="1"/>
    <col min="3" max="5" width="13.5703125" customWidth="1"/>
  </cols>
  <sheetData>
    <row r="1" spans="1:5" ht="15.75" x14ac:dyDescent="0.25">
      <c r="E1" s="30" t="s">
        <v>871</v>
      </c>
    </row>
    <row r="2" spans="1:5" ht="15.75" x14ac:dyDescent="0.25">
      <c r="A2" s="437" t="s">
        <v>872</v>
      </c>
      <c r="B2" s="437"/>
      <c r="C2" s="437"/>
      <c r="D2" s="437"/>
      <c r="E2" s="437"/>
    </row>
    <row r="3" spans="1:5" ht="15.75" x14ac:dyDescent="0.25">
      <c r="A3" s="437" t="s">
        <v>873</v>
      </c>
      <c r="B3" s="437"/>
      <c r="C3" s="437"/>
      <c r="D3" s="437"/>
      <c r="E3" s="437"/>
    </row>
    <row r="4" spans="1:5" ht="15.75" x14ac:dyDescent="0.25">
      <c r="A4" s="437" t="s">
        <v>126</v>
      </c>
      <c r="B4" s="437"/>
      <c r="C4" s="437"/>
      <c r="D4" s="437"/>
      <c r="E4" s="437"/>
    </row>
    <row r="5" spans="1:5" ht="15.75" x14ac:dyDescent="0.25">
      <c r="E5" s="31" t="s">
        <v>56</v>
      </c>
    </row>
    <row r="6" spans="1:5" ht="31.5" x14ac:dyDescent="0.25">
      <c r="A6" s="34" t="s">
        <v>3</v>
      </c>
      <c r="B6" s="34" t="s">
        <v>4</v>
      </c>
      <c r="C6" s="34" t="s">
        <v>618</v>
      </c>
      <c r="D6" s="34" t="s">
        <v>868</v>
      </c>
      <c r="E6" s="34" t="s">
        <v>374</v>
      </c>
    </row>
    <row r="7" spans="1:5" s="45" customFormat="1" ht="12.75" x14ac:dyDescent="0.2">
      <c r="A7" s="44" t="s">
        <v>15</v>
      </c>
      <c r="B7" s="44" t="s">
        <v>16</v>
      </c>
      <c r="C7" s="44">
        <v>1</v>
      </c>
      <c r="D7" s="44">
        <v>2</v>
      </c>
      <c r="E7" s="44" t="s">
        <v>269</v>
      </c>
    </row>
    <row r="8" spans="1:5" ht="19.5" customHeight="1" x14ac:dyDescent="0.25">
      <c r="A8" s="33"/>
      <c r="B8" s="35" t="s">
        <v>133</v>
      </c>
      <c r="C8" s="36"/>
      <c r="D8" s="36"/>
      <c r="E8" s="36"/>
    </row>
    <row r="9" spans="1:5" ht="19.5" customHeight="1" x14ac:dyDescent="0.25">
      <c r="A9" s="33">
        <v>1</v>
      </c>
      <c r="B9" s="36" t="s">
        <v>633</v>
      </c>
      <c r="C9" s="36"/>
      <c r="D9" s="36"/>
      <c r="E9" s="36"/>
    </row>
    <row r="10" spans="1:5" ht="19.5" customHeight="1" x14ac:dyDescent="0.25">
      <c r="A10" s="33" t="s">
        <v>22</v>
      </c>
      <c r="B10" s="37" t="s">
        <v>634</v>
      </c>
      <c r="C10" s="36"/>
      <c r="D10" s="36"/>
      <c r="E10" s="36"/>
    </row>
    <row r="11" spans="1:5" ht="19.5" customHeight="1" x14ac:dyDescent="0.25">
      <c r="A11" s="33" t="s">
        <v>22</v>
      </c>
      <c r="B11" s="37" t="s">
        <v>635</v>
      </c>
      <c r="C11" s="36"/>
      <c r="D11" s="36"/>
      <c r="E11" s="36"/>
    </row>
    <row r="12" spans="1:5" ht="19.5" customHeight="1" x14ac:dyDescent="0.25">
      <c r="A12" s="33">
        <v>2</v>
      </c>
      <c r="B12" s="36" t="s">
        <v>636</v>
      </c>
      <c r="C12" s="36"/>
      <c r="D12" s="36"/>
      <c r="E12" s="36"/>
    </row>
    <row r="13" spans="1:5" ht="19.5" customHeight="1" x14ac:dyDescent="0.25">
      <c r="A13" s="33">
        <v>3</v>
      </c>
      <c r="B13" s="36" t="s">
        <v>637</v>
      </c>
      <c r="C13" s="36"/>
      <c r="D13" s="36"/>
      <c r="E13" s="36"/>
    </row>
    <row r="14" spans="1:5" ht="19.5" customHeight="1" x14ac:dyDescent="0.25">
      <c r="A14" s="33">
        <v>4</v>
      </c>
      <c r="B14" s="36" t="s">
        <v>638</v>
      </c>
      <c r="C14" s="36"/>
      <c r="D14" s="36"/>
      <c r="E14" s="36"/>
    </row>
    <row r="15" spans="1:5" ht="19.5" customHeight="1" x14ac:dyDescent="0.25">
      <c r="A15" s="33">
        <v>5</v>
      </c>
      <c r="B15" s="36" t="s">
        <v>639</v>
      </c>
      <c r="C15" s="36"/>
      <c r="D15" s="36"/>
      <c r="E15" s="36"/>
    </row>
    <row r="16" spans="1:5" ht="19.5" customHeight="1" x14ac:dyDescent="0.25">
      <c r="A16" s="33">
        <v>6</v>
      </c>
      <c r="B16" s="36" t="s">
        <v>640</v>
      </c>
      <c r="C16" s="36"/>
      <c r="D16" s="36"/>
      <c r="E16" s="36"/>
    </row>
    <row r="17" spans="1:5" ht="19.5" customHeight="1" x14ac:dyDescent="0.25">
      <c r="A17" s="33">
        <v>7</v>
      </c>
      <c r="B17" s="36" t="s">
        <v>707</v>
      </c>
      <c r="C17" s="36"/>
      <c r="D17" s="36"/>
      <c r="E17" s="36"/>
    </row>
    <row r="18" spans="1:5" ht="19.5" customHeight="1" x14ac:dyDescent="0.25">
      <c r="A18" s="33">
        <v>8</v>
      </c>
      <c r="B18" s="36"/>
      <c r="C18" s="36"/>
      <c r="D18" s="36"/>
      <c r="E18" s="36"/>
    </row>
    <row r="19" spans="1:5" ht="19.5" customHeight="1" x14ac:dyDescent="0.25">
      <c r="A19" s="33">
        <v>9</v>
      </c>
      <c r="B19" s="36"/>
      <c r="C19" s="36"/>
      <c r="D19" s="36"/>
      <c r="E19" s="36"/>
    </row>
    <row r="20" spans="1:5" ht="19.5" customHeight="1" x14ac:dyDescent="0.25">
      <c r="A20" s="33">
        <v>10</v>
      </c>
      <c r="B20" s="36"/>
      <c r="C20" s="36"/>
      <c r="D20" s="36"/>
      <c r="E20" s="36"/>
    </row>
  </sheetData>
  <mergeCells count="3">
    <mergeCell ref="A2:E2"/>
    <mergeCell ref="A3:E3"/>
    <mergeCell ref="A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147</vt:i4>
      </vt:variant>
    </vt:vector>
  </HeadingPairs>
  <TitlesOfParts>
    <vt:vector size="214" baseType="lpstr">
      <vt:lpstr>PL tong hop</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 (Khong)</vt:lpstr>
      <vt:lpstr>ĐGCĐ THU, CHI MAU 19</vt:lpstr>
      <vt:lpstr>DANH GIA TH THU NSNN 20</vt:lpstr>
      <vt:lpstr>D. GIA TH THU NSNN THEO L.V 21</vt:lpstr>
      <vt:lpstr>22</vt:lpstr>
      <vt:lpstr>23</vt:lpstr>
      <vt:lpstr>24</vt:lpstr>
      <vt:lpstr>25</vt:lpstr>
      <vt:lpstr>26</vt:lpstr>
      <vt:lpstr>27</vt:lpstr>
      <vt:lpstr>28</vt:lpstr>
      <vt:lpstr>29</vt:lpstr>
      <vt:lpstr>CĐDT THU, CHI MAU 30</vt:lpstr>
      <vt:lpstr>31</vt:lpstr>
      <vt:lpstr>DT THU NSNN MAU 32</vt:lpstr>
      <vt:lpstr>DT CHI NS HUYEN, XA 33</vt:lpstr>
      <vt:lpstr>TONG HOP SO 30</vt:lpstr>
      <vt:lpstr>34 (Khong)</vt:lpstr>
      <vt:lpstr>CHI NS HUYEN 35</vt:lpstr>
      <vt:lpstr>36 (KHONG)</vt:lpstr>
      <vt:lpstr>DT CHI TX NSH TUNG CQ 37</vt:lpstr>
      <vt:lpstr>DT CTMTQG 38</vt:lpstr>
      <vt:lpstr>DT THU, CHI NSDP VA BSCĐ 39</vt:lpstr>
      <vt:lpstr>40 n(Khong)</vt:lpstr>
      <vt:lpstr>DT CHI NS XA 41</vt:lpstr>
      <vt:lpstr>42(KHONG)</vt:lpstr>
      <vt:lpstr>43 (KHONG)</vt:lpstr>
      <vt:lpstr>44 (KHONG)</vt:lpstr>
      <vt:lpstr>45 (KHÔNG)</vt:lpstr>
      <vt:lpstr>DTXDCB 46</vt:lpstr>
      <vt:lpstr>47 (KHONG)</vt:lpstr>
      <vt:lpstr>DIEU CHINH DAU TU CONG 16-20</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'PL tong hop'!chuong_phuluc_1_name</vt:lpstr>
      <vt:lpstr>'10'!chuong_phuluc_10</vt:lpstr>
      <vt:lpstr>'10'!chuong_phuluc_10_name</vt:lpstr>
      <vt:lpstr>'11'!chuong_phuluc_11</vt:lpstr>
      <vt:lpstr>'11'!chuong_phuluc_11_name</vt:lpstr>
      <vt:lpstr>'12'!chuong_phuluc_12</vt:lpstr>
      <vt:lpstr>'12'!chuong_phuluc_12_name</vt:lpstr>
      <vt:lpstr>'13'!chuong_phuluc_13</vt:lpstr>
      <vt:lpstr>'13'!chuong_phuluc_13_name</vt:lpstr>
      <vt:lpstr>'14'!chuong_phuluc_14</vt:lpstr>
      <vt:lpstr>'14'!chuong_phuluc_14_name</vt:lpstr>
      <vt:lpstr>'15'!chuong_phuluc_15</vt:lpstr>
      <vt:lpstr>'15'!chuong_phuluc_15_name</vt:lpstr>
      <vt:lpstr>'16'!chuong_phuluc_16</vt:lpstr>
      <vt:lpstr>'16'!chuong_phuluc_16_name</vt:lpstr>
      <vt:lpstr>'17'!chuong_phuluc_17</vt:lpstr>
      <vt:lpstr>'17'!chuong_phuluc_17_name</vt:lpstr>
      <vt:lpstr>'18 (Khong)'!chuong_phuluc_18</vt:lpstr>
      <vt:lpstr>'18 (Khong)'!chuong_phuluc_18_name</vt:lpstr>
      <vt:lpstr>'ĐGCĐ THU, CHI MAU 19'!chuong_phuluc_19</vt:lpstr>
      <vt:lpstr>'ĐGCĐ THU, CHI MAU 19'!chuong_phuluc_19_name</vt:lpstr>
      <vt:lpstr>'01'!chuong_phuluc_2</vt:lpstr>
      <vt:lpstr>'02'!chuong_phuluc_2_1</vt:lpstr>
      <vt:lpstr>'02'!chuong_phuluc_2_1_name</vt:lpstr>
      <vt:lpstr>'01'!chuong_phuluc_2_name</vt:lpstr>
      <vt:lpstr>'DANH GIA TH THU NSNN 20'!chuong_phuluc_20</vt:lpstr>
      <vt:lpstr>'DANH GIA TH THU NSNN 20'!chuong_phuluc_20_name</vt:lpstr>
      <vt:lpstr>'D. GIA TH THU NSNN THEO L.V 21'!chuong_phuluc_21</vt:lpstr>
      <vt:lpstr>'D. GIA TH THU NSNN THEO L.V 21'!chuong_phuluc_21_name</vt:lpstr>
      <vt:lpstr>'22'!chuong_phuluc_22</vt:lpstr>
      <vt:lpstr>'22'!chuong_phuluc_22_name</vt:lpstr>
      <vt:lpstr>'23'!chuong_phuluc_23</vt:lpstr>
      <vt:lpstr>'23'!chuong_phuluc_23_name</vt:lpstr>
      <vt:lpstr>'24'!chuong_phuluc_24</vt:lpstr>
      <vt:lpstr>'24'!chuong_phuluc_24_name</vt:lpstr>
      <vt:lpstr>'25'!chuong_phuluc_25</vt:lpstr>
      <vt:lpstr>'25'!chuong_phuluc_25_name</vt:lpstr>
      <vt:lpstr>'26'!chuong_phuluc_26</vt:lpstr>
      <vt:lpstr>'26'!chuong_phuluc_26_name</vt:lpstr>
      <vt:lpstr>'27'!chuong_phuluc_27</vt:lpstr>
      <vt:lpstr>'27'!chuong_phuluc_27_name</vt:lpstr>
      <vt:lpstr>'28'!chuong_phuluc_28</vt:lpstr>
      <vt:lpstr>'28'!chuong_phuluc_28_name</vt:lpstr>
      <vt:lpstr>'29'!chuong_phuluc_29</vt:lpstr>
      <vt:lpstr>'29'!chuong_phuluc_29_name</vt:lpstr>
      <vt:lpstr>'03'!chuong_phuluc_3</vt:lpstr>
      <vt:lpstr>'03'!chuong_phuluc_3_name</vt:lpstr>
      <vt:lpstr>'CĐDT THU, CHI MAU 30'!chuong_phuluc_30</vt:lpstr>
      <vt:lpstr>'CĐDT THU, CHI MAU 30'!chuong_phuluc_30_name</vt:lpstr>
      <vt:lpstr>'31'!chuong_phuluc_31</vt:lpstr>
      <vt:lpstr>'31'!chuong_phuluc_31_name</vt:lpstr>
      <vt:lpstr>'DT THU NSNN MAU 32'!chuong_phuluc_32</vt:lpstr>
      <vt:lpstr>'DT THU NSNN MAU 32'!chuong_phuluc_32_name</vt:lpstr>
      <vt:lpstr>'DT CHI NS HUYEN, XA 33'!chuong_phuluc_33</vt:lpstr>
      <vt:lpstr>'DT CHI NS HUYEN, XA 33'!chuong_phuluc_33_name</vt:lpstr>
      <vt:lpstr>'34 (Khong)'!chuong_phuluc_34_name</vt:lpstr>
      <vt:lpstr>'CHI NS HUYEN 35'!chuong_phuluc_35</vt:lpstr>
      <vt:lpstr>'CHI NS HUYEN 35'!chuong_phuluc_35_name</vt:lpstr>
      <vt:lpstr>'36 (KHONG)'!chuong_phuluc_36</vt:lpstr>
      <vt:lpstr>'36 (KHONG)'!chuong_phuluc_36_name</vt:lpstr>
      <vt:lpstr>'DT CHI TX NSH TUNG CQ 37'!chuong_phuluc_37</vt:lpstr>
      <vt:lpstr>'DT CHI TX NSH TUNG CQ 37'!chuong_phuluc_37_name</vt:lpstr>
      <vt:lpstr>'DT CTMTQG 38'!chuong_phuluc_38</vt:lpstr>
      <vt:lpstr>'DT CTMTQG 38'!chuong_phuluc_38_name</vt:lpstr>
      <vt:lpstr>'DT THU, CHI NSDP VA BSCĐ 39'!chuong_phuluc_39</vt:lpstr>
      <vt:lpstr>'DT THU, CHI NSDP VA BSCĐ 39'!chuong_phuluc_39_name</vt:lpstr>
      <vt:lpstr>'04'!chuong_phuluc_4</vt:lpstr>
      <vt:lpstr>'04'!chuong_phuluc_4_name</vt:lpstr>
      <vt:lpstr>'40 n(Khong)'!chuong_phuluc_40</vt:lpstr>
      <vt:lpstr>'40 n(Khong)'!chuong_phuluc_40_name</vt:lpstr>
      <vt:lpstr>'42(KHONG)'!chuong_phuluc_42</vt:lpstr>
      <vt:lpstr>'42(KHONG)'!chuong_phuluc_42_name</vt:lpstr>
      <vt:lpstr>'43 (KHONG)'!chuong_phuluc_43</vt:lpstr>
      <vt:lpstr>'43 (KHONG)'!chuong_phuluc_43_name</vt:lpstr>
      <vt:lpstr>'44 (KHONG)'!chuong_phuluc_44</vt:lpstr>
      <vt:lpstr>'44 (KHONG)'!chuong_phuluc_44_name</vt:lpstr>
      <vt:lpstr>'44 (KHONG)'!chuong_phuluc_44_name_name</vt:lpstr>
      <vt:lpstr>'45 (KHÔNG)'!chuong_phuluc_45</vt:lpstr>
      <vt:lpstr>'45 (KHÔNG)'!chuong_phuluc_45_name</vt:lpstr>
      <vt:lpstr>'DTXDCB 46'!chuong_phuluc_46</vt:lpstr>
      <vt:lpstr>'DTXDCB 46'!chuong_phuluc_46_name</vt:lpstr>
      <vt:lpstr>'47 (KHONG)'!chuong_phuluc_47</vt:lpstr>
      <vt:lpstr>'47 (KHONG)'!chuong_phuluc_47_name</vt:lpstr>
      <vt:lpstr>'47 (KHONG)'!chuong_phuluc_47_name_name</vt:lpstr>
      <vt:lpstr>'48'!chuong_phuluc_48</vt:lpstr>
      <vt:lpstr>'48'!chuong_phuluc_48_name</vt:lpstr>
      <vt:lpstr>'49'!chuong_phuluc_49</vt:lpstr>
      <vt:lpstr>'49'!chuong_phuluc_49_name</vt:lpstr>
      <vt:lpstr>'05'!chuong_phuluc_5</vt:lpstr>
      <vt:lpstr>'05'!chuong_phuluc_5_name</vt:lpstr>
      <vt:lpstr>'50'!chuong_phuluc_50</vt:lpstr>
      <vt:lpstr>'50'!chuong_phuluc_50_name</vt:lpstr>
      <vt:lpstr>'51'!chuong_phuluc_51</vt:lpstr>
      <vt:lpstr>'51'!chuong_phuluc_51_name</vt:lpstr>
      <vt:lpstr>'52'!chuong_phuluc_52</vt:lpstr>
      <vt:lpstr>'52'!chuong_phuluc_52_name</vt:lpstr>
      <vt:lpstr>'53'!chuong_phuluc_53</vt:lpstr>
      <vt:lpstr>'53'!chuong_phuluc_53_name</vt:lpstr>
      <vt:lpstr>'54'!chuong_phuluc_54</vt:lpstr>
      <vt:lpstr>'54'!chuong_phuluc_54_name</vt:lpstr>
      <vt:lpstr>'55'!chuong_phuluc_55</vt:lpstr>
      <vt:lpstr>'55'!chuong_phuluc_55_name</vt:lpstr>
      <vt:lpstr>'56'!chuong_phuluc_56</vt:lpstr>
      <vt:lpstr>'56'!chuong_phuluc_56_name</vt:lpstr>
      <vt:lpstr>'57'!chuong_phuluc_57</vt:lpstr>
      <vt:lpstr>'57'!chuong_phuluc_57_name</vt:lpstr>
      <vt:lpstr>'58'!chuong_phuluc_58</vt:lpstr>
      <vt:lpstr>'58'!chuong_phuluc_58_name</vt:lpstr>
      <vt:lpstr>'59'!chuong_phuluc_59_name</vt:lpstr>
      <vt:lpstr>'06'!chuong_phuluc_6</vt:lpstr>
      <vt:lpstr>'06'!chuong_phuluc_6_name</vt:lpstr>
      <vt:lpstr>'60'!chuong_phuluc_60</vt:lpstr>
      <vt:lpstr>'60'!chuong_phuluc_60_name</vt:lpstr>
      <vt:lpstr>'61'!chuong_phuluc_61</vt:lpstr>
      <vt:lpstr>'61'!chuong_phuluc_61_name</vt:lpstr>
      <vt:lpstr>'62'!chuong_phuluc_62_name</vt:lpstr>
      <vt:lpstr>'63'!chuong_phuluc_63</vt:lpstr>
      <vt:lpstr>'63'!chuong_phuluc_63_name</vt:lpstr>
      <vt:lpstr>'64'!chuong_phuluc_64</vt:lpstr>
      <vt:lpstr>'64'!chuong_phuluc_64_name</vt:lpstr>
      <vt:lpstr>'07'!chuong_phuluc_7</vt:lpstr>
      <vt:lpstr>'07'!chuong_phuluc_7_name</vt:lpstr>
      <vt:lpstr>'08'!chuong_phuluc_8</vt:lpstr>
      <vt:lpstr>'08'!chuong_phuluc_8_name</vt:lpstr>
      <vt:lpstr>'09'!chuong_phuluc_9</vt:lpstr>
      <vt:lpstr>'09'!chuong_phuluc_9_name</vt:lpstr>
      <vt:lpstr>'12'!Print_Area</vt:lpstr>
      <vt:lpstr>'13'!Print_Area</vt:lpstr>
      <vt:lpstr>'14'!Print_Area</vt:lpstr>
      <vt:lpstr>'15'!Print_Area</vt:lpstr>
      <vt:lpstr>'16'!Print_Area</vt:lpstr>
      <vt:lpstr>'CHI NS HUYEN 35'!Print_Area</vt:lpstr>
      <vt:lpstr>'D. GIA TH THU NSNN THEO L.V 21'!Print_Area</vt:lpstr>
      <vt:lpstr>'DANH GIA TH THU NSNN 20'!Print_Area</vt:lpstr>
      <vt:lpstr>'DT CHI NS HUYEN, XA 33'!Print_Area</vt:lpstr>
      <vt:lpstr>'DT CHI NS XA 41'!Print_Area</vt:lpstr>
      <vt:lpstr>'DT CHI TX NSH TUNG CQ 37'!Print_Area</vt:lpstr>
      <vt:lpstr>'DT CTMTQG 38'!Print_Area</vt:lpstr>
      <vt:lpstr>'DT THU NSNN MAU 32'!Print_Area</vt:lpstr>
      <vt:lpstr>'DT THU, CHI NSDP VA BSCĐ 39'!Print_Area</vt:lpstr>
      <vt:lpstr>'DTXDCB 46'!Print_Area</vt:lpstr>
      <vt:lpstr>'TONG HOP SO 30'!Print_Area</vt:lpstr>
      <vt:lpstr>'CHI NS HUYEN 35'!Print_Titles</vt:lpstr>
      <vt:lpstr>'DT CHI NS XA 41'!Print_Titles</vt:lpstr>
      <vt:lpstr>'DT CHI TX NSH TUNG CQ 37'!Print_Titles</vt:lpstr>
      <vt:lpstr>'DTXDCB 46'!Print_Titles</vt:lpstr>
      <vt:lpstr>'TONG HOP SO 30'!Print_Titles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andongnhi</cp:lastModifiedBy>
  <cp:lastPrinted>2022-12-11T07:25:06Z</cp:lastPrinted>
  <dcterms:created xsi:type="dcterms:W3CDTF">2017-04-26T02:19:00Z</dcterms:created>
  <dcterms:modified xsi:type="dcterms:W3CDTF">2022-12-27T02:38:17Z</dcterms:modified>
</cp:coreProperties>
</file>